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hanad\Downloads\Compressed\إجور_5\"/>
    </mc:Choice>
  </mc:AlternateContent>
  <bookViews>
    <workbookView xWindow="0" yWindow="0" windowWidth="20490" windowHeight="7755"/>
  </bookViews>
  <sheets>
    <sheet name="أجور الطبيب" sheetId="4" r:id="rId1"/>
    <sheet name="الأسماء" sheetId="7" r:id="rId2"/>
    <sheet name="جدول الإدخال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4" l="1" a="1"/>
  <c r="B13" i="4" s="1"/>
  <c r="A13" i="4" s="1"/>
  <c r="I13" i="4" s="1"/>
  <c r="C13" i="4" a="1"/>
  <c r="C13" i="4" s="1"/>
  <c r="D13" i="4" a="1"/>
  <c r="D13" i="4" s="1"/>
  <c r="K13" i="4"/>
  <c r="B14" i="4" a="1"/>
  <c r="B14" i="4" s="1"/>
  <c r="A14" i="4" s="1"/>
  <c r="G14" i="4" s="1"/>
  <c r="C14" i="4" a="1"/>
  <c r="C14" i="4" s="1"/>
  <c r="D14" i="4" a="1"/>
  <c r="D14" i="4" s="1"/>
  <c r="K14" i="4"/>
  <c r="B15" i="4" a="1"/>
  <c r="B15" i="4" s="1"/>
  <c r="A15" i="4" s="1"/>
  <c r="E15" i="4" s="1"/>
  <c r="C15" i="4" a="1"/>
  <c r="C15" i="4" s="1"/>
  <c r="D15" i="4" a="1"/>
  <c r="D15" i="4" s="1"/>
  <c r="K15" i="4"/>
  <c r="B16" i="4" a="1"/>
  <c r="B16" i="4" s="1"/>
  <c r="A16" i="4" s="1"/>
  <c r="G16" i="4" s="1"/>
  <c r="C16" i="4" a="1"/>
  <c r="C16" i="4" s="1"/>
  <c r="D16" i="4" a="1"/>
  <c r="D16" i="4" s="1"/>
  <c r="K16" i="4"/>
  <c r="B17" i="4" a="1"/>
  <c r="B17" i="4" s="1"/>
  <c r="A17" i="4" s="1"/>
  <c r="E17" i="4" s="1"/>
  <c r="C17" i="4" a="1"/>
  <c r="C17" i="4" s="1"/>
  <c r="D17" i="4" a="1"/>
  <c r="D17" i="4" s="1"/>
  <c r="K17" i="4"/>
  <c r="B18" i="4" a="1"/>
  <c r="B18" i="4" s="1"/>
  <c r="A18" i="4" s="1"/>
  <c r="G18" i="4" s="1"/>
  <c r="C18" i="4" a="1"/>
  <c r="C18" i="4" s="1"/>
  <c r="D18" i="4" a="1"/>
  <c r="D18" i="4" s="1"/>
  <c r="K18" i="4"/>
  <c r="B19" i="4" a="1"/>
  <c r="B19" i="4" s="1"/>
  <c r="A19" i="4" s="1"/>
  <c r="E19" i="4" s="1"/>
  <c r="C19" i="4" a="1"/>
  <c r="C19" i="4" s="1"/>
  <c r="D19" i="4" a="1"/>
  <c r="D19" i="4" s="1"/>
  <c r="K19" i="4"/>
  <c r="B20" i="4" a="1"/>
  <c r="B20" i="4" s="1"/>
  <c r="A20" i="4" s="1"/>
  <c r="G20" i="4" s="1"/>
  <c r="C20" i="4" a="1"/>
  <c r="C20" i="4" s="1"/>
  <c r="D20" i="4" a="1"/>
  <c r="D20" i="4" s="1"/>
  <c r="K20" i="4"/>
  <c r="B21" i="4" a="1"/>
  <c r="B21" i="4" s="1"/>
  <c r="A21" i="4" s="1"/>
  <c r="E21" i="4" s="1"/>
  <c r="C21" i="4" a="1"/>
  <c r="C21" i="4" s="1"/>
  <c r="D21" i="4" a="1"/>
  <c r="D21" i="4" s="1"/>
  <c r="K21" i="4"/>
  <c r="B22" i="4" a="1"/>
  <c r="B22" i="4" s="1"/>
  <c r="A22" i="4" s="1"/>
  <c r="G22" i="4" s="1"/>
  <c r="C22" i="4" a="1"/>
  <c r="C22" i="4" s="1"/>
  <c r="D22" i="4" a="1"/>
  <c r="D22" i="4" s="1"/>
  <c r="K22" i="4"/>
  <c r="B23" i="4" a="1"/>
  <c r="B23" i="4" s="1"/>
  <c r="A23" i="4" s="1"/>
  <c r="E23" i="4" s="1"/>
  <c r="C23" i="4" a="1"/>
  <c r="C23" i="4" s="1"/>
  <c r="D23" i="4" a="1"/>
  <c r="D23" i="4" s="1"/>
  <c r="K23" i="4"/>
  <c r="B24" i="4" a="1"/>
  <c r="B24" i="4" s="1"/>
  <c r="A24" i="4" s="1"/>
  <c r="C24" i="4" a="1"/>
  <c r="C24" i="4" s="1"/>
  <c r="D24" i="4" a="1"/>
  <c r="D24" i="4" s="1"/>
  <c r="K24" i="4"/>
  <c r="B25" i="4" a="1"/>
  <c r="B25" i="4" s="1"/>
  <c r="A25" i="4" s="1"/>
  <c r="C25" i="4" a="1"/>
  <c r="C25" i="4" s="1"/>
  <c r="D25" i="4" a="1"/>
  <c r="D25" i="4" s="1"/>
  <c r="K25" i="4"/>
  <c r="B4" i="4" a="1"/>
  <c r="B4" i="4" s="1"/>
  <c r="A4" i="4" s="1"/>
  <c r="C4" i="4" a="1"/>
  <c r="C4" i="4" s="1"/>
  <c r="D4" i="4" a="1"/>
  <c r="D4" i="4" s="1"/>
  <c r="K4" i="4"/>
  <c r="B5" i="4" a="1"/>
  <c r="B5" i="4" s="1"/>
  <c r="A5" i="4" s="1"/>
  <c r="C5" i="4" a="1"/>
  <c r="C5" i="4" s="1"/>
  <c r="D5" i="4" a="1"/>
  <c r="D5" i="4" s="1"/>
  <c r="K5" i="4"/>
  <c r="B6" i="4" a="1"/>
  <c r="B6" i="4" s="1"/>
  <c r="A6" i="4" s="1"/>
  <c r="C6" i="4" a="1"/>
  <c r="C6" i="4" s="1"/>
  <c r="D6" i="4" a="1"/>
  <c r="D6" i="4" s="1"/>
  <c r="K6" i="4"/>
  <c r="B7" i="4" a="1"/>
  <c r="B7" i="4" s="1"/>
  <c r="A7" i="4" s="1"/>
  <c r="C7" i="4" a="1"/>
  <c r="C7" i="4" s="1"/>
  <c r="D7" i="4" a="1"/>
  <c r="D7" i="4" s="1"/>
  <c r="K7" i="4"/>
  <c r="B8" i="4" a="1"/>
  <c r="B8" i="4" s="1"/>
  <c r="A8" i="4" s="1"/>
  <c r="C8" i="4" a="1"/>
  <c r="C8" i="4" s="1"/>
  <c r="D8" i="4" a="1"/>
  <c r="D8" i="4" s="1"/>
  <c r="K8" i="4"/>
  <c r="B9" i="4" a="1"/>
  <c r="B9" i="4" s="1"/>
  <c r="A9" i="4" s="1"/>
  <c r="C9" i="4" a="1"/>
  <c r="C9" i="4" s="1"/>
  <c r="D9" i="4" a="1"/>
  <c r="D9" i="4" s="1"/>
  <c r="K9" i="4"/>
  <c r="B10" i="4" a="1"/>
  <c r="B10" i="4" s="1"/>
  <c r="A10" i="4" s="1"/>
  <c r="C10" i="4" a="1"/>
  <c r="C10" i="4" s="1"/>
  <c r="D10" i="4" a="1"/>
  <c r="D10" i="4" s="1"/>
  <c r="K10" i="4"/>
  <c r="B11" i="4" a="1"/>
  <c r="B11" i="4" s="1"/>
  <c r="C11" i="4" a="1"/>
  <c r="C11" i="4" s="1"/>
  <c r="D11" i="4" a="1"/>
  <c r="D11" i="4" s="1"/>
  <c r="K11" i="4"/>
  <c r="B12" i="4" a="1"/>
  <c r="B12" i="4" s="1"/>
  <c r="C12" i="4" a="1"/>
  <c r="C12" i="4" s="1"/>
  <c r="D12" i="4" a="1"/>
  <c r="D12" i="4" s="1"/>
  <c r="K12" i="4"/>
  <c r="K3" i="4"/>
  <c r="D3" i="4" a="1"/>
  <c r="D3" i="4" s="1"/>
  <c r="C3" i="4" a="1"/>
  <c r="C3" i="4" s="1"/>
  <c r="B3" i="4" a="1"/>
  <c r="B3" i="4" s="1"/>
  <c r="I17" i="4" l="1"/>
  <c r="I21" i="4"/>
  <c r="E13" i="4"/>
  <c r="E25" i="4"/>
  <c r="H25" i="4"/>
  <c r="I25" i="4"/>
  <c r="H24" i="4"/>
  <c r="E24" i="4"/>
  <c r="I24" i="4"/>
  <c r="F23" i="4"/>
  <c r="J23" i="4"/>
  <c r="G23" i="4"/>
  <c r="F19" i="4"/>
  <c r="J19" i="4"/>
  <c r="G19" i="4"/>
  <c r="H19" i="4"/>
  <c r="F15" i="4"/>
  <c r="J15" i="4"/>
  <c r="G15" i="4"/>
  <c r="H15" i="4"/>
  <c r="J24" i="4"/>
  <c r="H20" i="4"/>
  <c r="E20" i="4"/>
  <c r="I20" i="4"/>
  <c r="F20" i="4"/>
  <c r="J20" i="4"/>
  <c r="H16" i="4"/>
  <c r="E16" i="4"/>
  <c r="I16" i="4"/>
  <c r="F16" i="4"/>
  <c r="J16" i="4"/>
  <c r="F25" i="4"/>
  <c r="J25" i="4"/>
  <c r="G25" i="4"/>
  <c r="G24" i="4"/>
  <c r="I23" i="4"/>
  <c r="F21" i="4"/>
  <c r="J21" i="4"/>
  <c r="G21" i="4"/>
  <c r="H21" i="4"/>
  <c r="F17" i="4"/>
  <c r="J17" i="4"/>
  <c r="G17" i="4"/>
  <c r="H17" i="4"/>
  <c r="F13" i="4"/>
  <c r="J13" i="4"/>
  <c r="G13" i="4"/>
  <c r="H13" i="4"/>
  <c r="F24" i="4"/>
  <c r="H23" i="4"/>
  <c r="H22" i="4"/>
  <c r="E22" i="4"/>
  <c r="I22" i="4"/>
  <c r="F22" i="4"/>
  <c r="J22" i="4"/>
  <c r="I19" i="4"/>
  <c r="H18" i="4"/>
  <c r="E18" i="4"/>
  <c r="I18" i="4"/>
  <c r="F18" i="4"/>
  <c r="J18" i="4"/>
  <c r="I15" i="4"/>
  <c r="H14" i="4"/>
  <c r="E14" i="4"/>
  <c r="I14" i="4"/>
  <c r="F14" i="4"/>
  <c r="J14" i="4"/>
  <c r="A12" i="4"/>
  <c r="A11" i="4"/>
  <c r="F10" i="4"/>
  <c r="J10" i="4"/>
  <c r="G10" i="4"/>
  <c r="H10" i="4"/>
  <c r="E10" i="4"/>
  <c r="I10" i="4"/>
  <c r="F8" i="4"/>
  <c r="J8" i="4"/>
  <c r="G8" i="4"/>
  <c r="H8" i="4"/>
  <c r="E8" i="4"/>
  <c r="I8" i="4"/>
  <c r="H7" i="4"/>
  <c r="E7" i="4"/>
  <c r="I7" i="4"/>
  <c r="F7" i="4"/>
  <c r="J7" i="4"/>
  <c r="G7" i="4"/>
  <c r="H5" i="4"/>
  <c r="E5" i="4"/>
  <c r="I5" i="4"/>
  <c r="F5" i="4"/>
  <c r="J5" i="4"/>
  <c r="G5" i="4"/>
  <c r="H9" i="4"/>
  <c r="E9" i="4"/>
  <c r="I9" i="4"/>
  <c r="F9" i="4"/>
  <c r="J9" i="4"/>
  <c r="G9" i="4"/>
  <c r="F6" i="4"/>
  <c r="J6" i="4"/>
  <c r="G6" i="4"/>
  <c r="H6" i="4"/>
  <c r="E6" i="4"/>
  <c r="I6" i="4"/>
  <c r="F4" i="4"/>
  <c r="J4" i="4"/>
  <c r="G4" i="4"/>
  <c r="H4" i="4"/>
  <c r="E4" i="4"/>
  <c r="I4" i="4"/>
  <c r="A26" i="4"/>
  <c r="H11" i="4" l="1"/>
  <c r="E11" i="4"/>
  <c r="I11" i="4"/>
  <c r="G11" i="4"/>
  <c r="F11" i="4"/>
  <c r="J11" i="4"/>
  <c r="F12" i="4"/>
  <c r="J12" i="4"/>
  <c r="G12" i="4"/>
  <c r="E12" i="4"/>
  <c r="I12" i="4"/>
  <c r="H12" i="4"/>
  <c r="G16" i="6"/>
  <c r="F16" i="6"/>
  <c r="E16" i="6"/>
  <c r="A3" i="4" l="1"/>
  <c r="J3" i="4" l="1"/>
  <c r="F3" i="4"/>
  <c r="I3" i="4"/>
  <c r="E3" i="4"/>
  <c r="H3" i="4"/>
  <c r="G3" i="4"/>
  <c r="K26" i="4" l="1"/>
  <c r="E26" i="4" l="1"/>
  <c r="F26" i="4"/>
  <c r="J26" i="4"/>
  <c r="H26" i="4"/>
  <c r="G26" i="4"/>
</calcChain>
</file>

<file path=xl/sharedStrings.xml><?xml version="1.0" encoding="utf-8"?>
<sst xmlns="http://schemas.openxmlformats.org/spreadsheetml/2006/main" count="65" uniqueCount="38">
  <si>
    <t>المجموع</t>
  </si>
  <si>
    <t>رقم القائمة</t>
  </si>
  <si>
    <t>اسم المريض</t>
  </si>
  <si>
    <t>تأريخ العملية</t>
  </si>
  <si>
    <t>الصغرى</t>
  </si>
  <si>
    <t>الوسطى</t>
  </si>
  <si>
    <t>الكبرى</t>
  </si>
  <si>
    <t>فوق الكبرى</t>
  </si>
  <si>
    <t>الخاصة</t>
  </si>
  <si>
    <t>الزيارة</t>
  </si>
  <si>
    <t>رقم 
القائمة</t>
  </si>
  <si>
    <t>اجور الطبيب</t>
  </si>
  <si>
    <t>هالة عبد الغني</t>
  </si>
  <si>
    <t>إسم المريض</t>
  </si>
  <si>
    <t>التاريخ</t>
  </si>
  <si>
    <t xml:space="preserve">إسم الطبيب
</t>
  </si>
  <si>
    <t>محمد عبد الله</t>
  </si>
  <si>
    <t>نوع العملية</t>
  </si>
  <si>
    <t>مراقبة</t>
  </si>
  <si>
    <t>جاسم نصيف</t>
  </si>
  <si>
    <t>علياء أحمد</t>
  </si>
  <si>
    <t>محمد جاسم</t>
  </si>
  <si>
    <t>عبد الله خالد</t>
  </si>
  <si>
    <t>جبار محمد</t>
  </si>
  <si>
    <t>عبد الجبار حمادي</t>
  </si>
  <si>
    <t>إبراهيم محمد</t>
  </si>
  <si>
    <t>جعفر ساجد</t>
  </si>
  <si>
    <t>محمد نور الدين</t>
  </si>
  <si>
    <t>دينا سمير</t>
  </si>
  <si>
    <t>محمد عبد القادر</t>
  </si>
  <si>
    <t>الأطباء</t>
  </si>
  <si>
    <t>محمد</t>
  </si>
  <si>
    <t>همام</t>
  </si>
  <si>
    <t>هالة محمد</t>
  </si>
  <si>
    <t>هالة جاسم</t>
  </si>
  <si>
    <t>جبار</t>
  </si>
  <si>
    <t>عبد الخالق</t>
  </si>
  <si>
    <t>علما أن عدد الاسماء يصل الة 500 أسم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</si>
</sst>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b/>
      <sz val="16"/>
      <color rgb="FF0070C0"/>
      <name val="Arial"/>
      <family val="2"/>
    </font>
    <font>
      <b/>
      <sz val="16"/>
      <color theme="1"/>
      <name val="Arial"/>
      <family val="2"/>
    </font>
    <font>
      <b/>
      <sz val="13"/>
      <color theme="1"/>
      <name val="Times New Roman"/>
      <family val="1"/>
      <scheme val="major"/>
    </font>
    <font>
      <b/>
      <sz val="13"/>
      <color theme="1"/>
      <name val="Arial"/>
      <family val="2"/>
      <charset val="178"/>
      <scheme val="minor"/>
    </font>
    <font>
      <b/>
      <sz val="13"/>
      <color theme="1"/>
      <name val="Hesham Free"/>
      <charset val="178"/>
    </font>
    <font>
      <b/>
      <sz val="16"/>
      <color theme="1"/>
      <name val="Times New Roman"/>
      <family val="1"/>
      <scheme val="major"/>
    </font>
    <font>
      <b/>
      <sz val="16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auto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4" fillId="4" borderId="2" xfId="1" applyFont="1" applyFill="1" applyBorder="1" applyAlignment="1">
      <alignment horizontal="center" vertical="center" readingOrder="2"/>
    </xf>
    <xf numFmtId="0" fontId="4" fillId="4" borderId="1" xfId="1" applyFont="1" applyFill="1" applyBorder="1" applyAlignment="1">
      <alignment horizontal="center" vertical="center" readingOrder="2"/>
    </xf>
    <xf numFmtId="14" fontId="4" fillId="4" borderId="2" xfId="1" applyNumberFormat="1" applyFont="1" applyFill="1" applyBorder="1" applyAlignment="1">
      <alignment horizontal="center" vertical="center" readingOrder="2"/>
    </xf>
    <xf numFmtId="0" fontId="4" fillId="4" borderId="3" xfId="1" applyFont="1" applyFill="1" applyBorder="1" applyAlignment="1">
      <alignment horizontal="center" vertical="center" readingOrder="2"/>
    </xf>
    <xf numFmtId="0" fontId="4" fillId="4" borderId="2" xfId="1" applyFont="1" applyFill="1" applyBorder="1" applyAlignment="1">
      <alignment horizontal="center" vertical="center" wrapText="1" readingOrder="2"/>
    </xf>
    <xf numFmtId="0" fontId="4" fillId="4" borderId="1" xfId="1" applyFont="1" applyFill="1" applyBorder="1" applyAlignment="1">
      <alignment horizontal="center" vertical="center" wrapText="1" readingOrder="2"/>
    </xf>
    <xf numFmtId="0" fontId="4" fillId="4" borderId="3" xfId="1" applyFont="1" applyFill="1" applyBorder="1" applyAlignment="1">
      <alignment horizontal="center" vertical="center" wrapText="1" readingOrder="2"/>
    </xf>
    <xf numFmtId="14" fontId="4" fillId="4" borderId="1" xfId="1" applyNumberFormat="1" applyFont="1" applyFill="1" applyBorder="1" applyAlignment="1">
      <alignment horizontal="center" vertical="center" readingOrder="2"/>
    </xf>
    <xf numFmtId="0" fontId="3" fillId="4" borderId="3" xfId="1" applyFont="1" applyFill="1" applyBorder="1" applyAlignment="1">
      <alignment vertical="center" wrapText="1" readingOrder="2"/>
    </xf>
    <xf numFmtId="0" fontId="6" fillId="0" borderId="0" xfId="2" applyFont="1" applyAlignment="1">
      <alignment horizontal="center" vertical="center" readingOrder="2"/>
    </xf>
    <xf numFmtId="0" fontId="5" fillId="0" borderId="0" xfId="2" applyFont="1" applyFill="1" applyBorder="1" applyAlignment="1">
      <alignment horizontal="center" vertical="center" readingOrder="2"/>
    </xf>
    <xf numFmtId="1" fontId="5" fillId="0" borderId="0" xfId="2" applyNumberFormat="1" applyFont="1" applyFill="1" applyBorder="1" applyAlignment="1">
      <alignment horizontal="center" vertical="center" readingOrder="2"/>
    </xf>
    <xf numFmtId="0" fontId="7" fillId="0" borderId="0" xfId="2" applyFont="1" applyFill="1" applyBorder="1" applyAlignment="1">
      <alignment horizontal="center" vertical="center" readingOrder="2"/>
    </xf>
    <xf numFmtId="0" fontId="6" fillId="0" borderId="0" xfId="2" applyFont="1" applyFill="1" applyBorder="1" applyAlignment="1">
      <alignment horizontal="center" vertical="center" readingOrder="2"/>
    </xf>
    <xf numFmtId="164" fontId="6" fillId="0" borderId="0" xfId="2" applyNumberFormat="1" applyFont="1" applyFill="1" applyBorder="1" applyAlignment="1">
      <alignment horizontal="center" vertical="center" readingOrder="2"/>
    </xf>
    <xf numFmtId="1" fontId="6" fillId="0" borderId="0" xfId="2" applyNumberFormat="1" applyFont="1" applyFill="1" applyBorder="1" applyAlignment="1">
      <alignment horizontal="center" vertical="center" readingOrder="2"/>
    </xf>
    <xf numFmtId="0" fontId="7" fillId="0" borderId="0" xfId="2" applyFont="1" applyAlignment="1">
      <alignment horizontal="center" vertical="center" readingOrder="2"/>
    </xf>
    <xf numFmtId="164" fontId="6" fillId="0" borderId="0" xfId="2" applyNumberFormat="1" applyFont="1" applyAlignment="1">
      <alignment horizontal="center" vertical="center" readingOrder="2"/>
    </xf>
    <xf numFmtId="1" fontId="6" fillId="0" borderId="0" xfId="2" applyNumberFormat="1" applyFont="1" applyAlignment="1">
      <alignment horizontal="center" vertical="center" readingOrder="2"/>
    </xf>
    <xf numFmtId="0" fontId="9" fillId="0" borderId="0" xfId="2" applyFont="1" applyAlignment="1">
      <alignment horizontal="center" vertical="center" readingOrder="2"/>
    </xf>
    <xf numFmtId="0" fontId="8" fillId="0" borderId="0" xfId="2" applyFont="1" applyFill="1" applyBorder="1" applyAlignment="1">
      <alignment horizontal="center" vertical="center" readingOrder="2"/>
    </xf>
    <xf numFmtId="1" fontId="5" fillId="0" borderId="4" xfId="2" applyNumberFormat="1" applyFont="1" applyBorder="1" applyAlignment="1">
      <alignment horizontal="center" vertical="center" readingOrder="2"/>
    </xf>
    <xf numFmtId="1" fontId="5" fillId="0" borderId="5" xfId="2" applyNumberFormat="1" applyFont="1" applyBorder="1" applyAlignment="1">
      <alignment horizontal="center" vertical="center" readingOrder="2"/>
    </xf>
    <xf numFmtId="164" fontId="5" fillId="0" borderId="5" xfId="2" applyNumberFormat="1" applyFont="1" applyBorder="1" applyAlignment="1">
      <alignment horizontal="center" vertical="center" readingOrder="2"/>
    </xf>
    <xf numFmtId="1" fontId="5" fillId="0" borderId="6" xfId="2" applyNumberFormat="1" applyFont="1" applyBorder="1" applyAlignment="1">
      <alignment horizontal="center" vertical="center" readingOrder="2"/>
    </xf>
    <xf numFmtId="1" fontId="5" fillId="3" borderId="7" xfId="2" applyNumberFormat="1" applyFont="1" applyFill="1" applyBorder="1" applyAlignment="1">
      <alignment horizontal="center" vertical="center" readingOrder="2"/>
    </xf>
    <xf numFmtId="1" fontId="5" fillId="3" borderId="8" xfId="2" applyNumberFormat="1" applyFont="1" applyFill="1" applyBorder="1" applyAlignment="1">
      <alignment horizontal="center" vertical="center" readingOrder="2"/>
    </xf>
    <xf numFmtId="164" fontId="5" fillId="3" borderId="8" xfId="2" applyNumberFormat="1" applyFont="1" applyFill="1" applyBorder="1" applyAlignment="1">
      <alignment horizontal="center" vertical="center" readingOrder="2"/>
    </xf>
    <xf numFmtId="1" fontId="5" fillId="3" borderId="9" xfId="2" applyNumberFormat="1" applyFont="1" applyFill="1" applyBorder="1" applyAlignment="1">
      <alignment horizontal="center" vertical="center" readingOrder="2"/>
    </xf>
    <xf numFmtId="0" fontId="8" fillId="2" borderId="10" xfId="2" applyFont="1" applyFill="1" applyBorder="1" applyAlignment="1">
      <alignment horizontal="center" vertical="center" readingOrder="2"/>
    </xf>
    <xf numFmtId="0" fontId="8" fillId="2" borderId="11" xfId="2" applyFont="1" applyFill="1" applyBorder="1" applyAlignment="1">
      <alignment horizontal="center" vertical="center" readingOrder="2"/>
    </xf>
    <xf numFmtId="164" fontId="8" fillId="2" borderId="11" xfId="2" applyNumberFormat="1" applyFont="1" applyFill="1" applyBorder="1" applyAlignment="1">
      <alignment horizontal="center" vertical="center" readingOrder="2"/>
    </xf>
    <xf numFmtId="0" fontId="8" fillId="2" borderId="12" xfId="2" applyFont="1" applyFill="1" applyBorder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 readingOrder="2"/>
    </xf>
    <xf numFmtId="0" fontId="6" fillId="0" borderId="14" xfId="2" applyFont="1" applyBorder="1" applyAlignment="1">
      <alignment horizontal="center" vertical="center" readingOrder="2"/>
    </xf>
    <xf numFmtId="0" fontId="10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4" fontId="3" fillId="4" borderId="3" xfId="1" applyNumberFormat="1" applyFont="1" applyFill="1" applyBorder="1" applyAlignment="1">
      <alignment vertical="center" wrapText="1" readingOrder="2"/>
    </xf>
    <xf numFmtId="14" fontId="4" fillId="4" borderId="3" xfId="1" applyNumberFormat="1" applyFont="1" applyFill="1" applyBorder="1" applyAlignment="1">
      <alignment horizontal="center" vertical="center" readingOrder="2"/>
    </xf>
    <xf numFmtId="14" fontId="0" fillId="0" borderId="0" xfId="0" applyNumberFormat="1"/>
    <xf numFmtId="0" fontId="7" fillId="0" borderId="16" xfId="2" applyFont="1" applyBorder="1" applyAlignment="1">
      <alignment horizontal="center" vertical="center" readingOrder="2"/>
    </xf>
  </cellXfs>
  <cellStyles count="3">
    <cellStyle name="Normal" xfId="0" builtinId="0"/>
    <cellStyle name="Normal 2" xfId="1"/>
    <cellStyle name="Normal 4 2" xfId="2"/>
  </cellStyles>
  <dxfs count="1"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657225</xdr:colOff>
          <xdr:row>0</xdr:row>
          <xdr:rowOff>38100</xdr:rowOff>
        </xdr:from>
        <xdr:to>
          <xdr:col>10</xdr:col>
          <xdr:colOff>571500</xdr:colOff>
          <xdr:row>0</xdr:row>
          <xdr:rowOff>352425</xdr:rowOff>
        </xdr:to>
        <xdr:sp macro="" textlink="">
          <xdr:nvSpPr>
            <xdr:cNvPr id="2051" name="ComboBox1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190500</xdr:colOff>
      <xdr:row>1</xdr:row>
      <xdr:rowOff>19051</xdr:rowOff>
    </xdr:from>
    <xdr:to>
      <xdr:col>19</xdr:col>
      <xdr:colOff>304800</xdr:colOff>
      <xdr:row>14</xdr:row>
      <xdr:rowOff>228600</xdr:rowOff>
    </xdr:to>
    <xdr:sp macro="" textlink="">
      <xdr:nvSpPr>
        <xdr:cNvPr id="2" name="Rounded Rectangle 1"/>
        <xdr:cNvSpPr/>
      </xdr:nvSpPr>
      <xdr:spPr>
        <a:xfrm>
          <a:off x="11223898050" y="419101"/>
          <a:ext cx="6219825" cy="3590924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600"/>
        </a:p>
        <a:p>
          <a:pPr algn="r" rtl="1"/>
          <a:r>
            <a:rPr lang="ar-IQ" sz="1600"/>
            <a:t>عمل كود للقائمة المنسدلة</a:t>
          </a:r>
          <a:r>
            <a:rPr lang="ar-IQ" sz="1600" baseline="0"/>
            <a:t> ..حيث تقوم بإستدعاء الاسماء من الشيت الاسماء بدل الاسم الموجود في أعلى الجدول " </a:t>
          </a:r>
          <a:r>
            <a:rPr lang="en-US" sz="1600" baseline="0"/>
            <a:t>A1</a:t>
          </a:r>
          <a:r>
            <a:rPr lang="ar-IQ" sz="1600" baseline="0"/>
            <a:t>"تكون مفلترة ,,أي عندما نكتب أول حرف من الإسم يظهر الأسماء التي تبدا بهذا الحرف.. علما أن الجدول يحتوي على معادلة تعتمد على الخلية </a:t>
          </a:r>
          <a:r>
            <a:rPr lang="en-US" sz="1600" baseline="0"/>
            <a:t>A1</a:t>
          </a:r>
          <a:r>
            <a:rPr lang="ar-IQ" sz="1600" baseline="0"/>
            <a:t>  .</a:t>
          </a:r>
        </a:p>
        <a:p>
          <a:pPr algn="r" rtl="1"/>
          <a:r>
            <a:rPr lang="ar-IQ" sz="1600" baseline="0"/>
            <a:t>وفقكم الله لكل خير</a:t>
          </a:r>
          <a:endParaRPr lang="ar-IQ" sz="1600"/>
        </a:p>
      </xdr:txBody>
    </xdr:sp>
    <xdr:clientData/>
  </xdr:twoCellAnchor>
  <xdr:twoCellAnchor>
    <xdr:from>
      <xdr:col>12</xdr:col>
      <xdr:colOff>152400</xdr:colOff>
      <xdr:row>1</xdr:row>
      <xdr:rowOff>9524</xdr:rowOff>
    </xdr:from>
    <xdr:to>
      <xdr:col>12</xdr:col>
      <xdr:colOff>390525</xdr:colOff>
      <xdr:row>2</xdr:row>
      <xdr:rowOff>171449</xdr:rowOff>
    </xdr:to>
    <xdr:sp macro="" textlink="">
      <xdr:nvSpPr>
        <xdr:cNvPr id="3" name="Up Arrow 2"/>
        <xdr:cNvSpPr/>
      </xdr:nvSpPr>
      <xdr:spPr>
        <a:xfrm>
          <a:off x="11229232050" y="409574"/>
          <a:ext cx="238125" cy="390525"/>
        </a:xfrm>
        <a:prstGeom prst="up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5</xdr:col>
      <xdr:colOff>562260</xdr:colOff>
      <xdr:row>1</xdr:row>
      <xdr:rowOff>97291</xdr:rowOff>
    </xdr:from>
    <xdr:to>
      <xdr:col>11</xdr:col>
      <xdr:colOff>295442</xdr:colOff>
      <xdr:row>3</xdr:row>
      <xdr:rowOff>80419</xdr:rowOff>
    </xdr:to>
    <xdr:sp macro="" textlink="">
      <xdr:nvSpPr>
        <xdr:cNvPr id="4" name="Down Arrow 3"/>
        <xdr:cNvSpPr/>
      </xdr:nvSpPr>
      <xdr:spPr>
        <a:xfrm rot="15306594">
          <a:off x="11231740573" y="-1230299"/>
          <a:ext cx="478428" cy="3933707"/>
        </a:xfrm>
        <a:prstGeom prst="down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theme="9" tint="-0.249977111117893"/>
  </sheetPr>
  <dimension ref="A1:AH34"/>
  <sheetViews>
    <sheetView rightToLeft="1" tabSelected="1" topLeftCell="H1" zoomScalePageLayoutView="80" workbookViewId="0">
      <selection activeCell="X10" sqref="X10"/>
    </sheetView>
  </sheetViews>
  <sheetFormatPr defaultColWidth="9" defaultRowHeight="16.5"/>
  <cols>
    <col min="1" max="1" width="9" style="10" customWidth="1"/>
    <col min="2" max="2" width="12" style="17" bestFit="1" customWidth="1"/>
    <col min="3" max="3" width="15.75" style="10" bestFit="1" customWidth="1"/>
    <col min="4" max="4" width="14.375" style="18" bestFit="1" customWidth="1"/>
    <col min="5" max="5" width="9.375" style="10" bestFit="1" customWidth="1"/>
    <col min="6" max="6" width="9.125" style="10" bestFit="1" customWidth="1"/>
    <col min="7" max="7" width="9" style="10" bestFit="1" customWidth="1"/>
    <col min="8" max="8" width="12.875" style="19" bestFit="1" customWidth="1"/>
    <col min="9" max="9" width="7.625" style="19" bestFit="1" customWidth="1"/>
    <col min="10" max="10" width="8.625" style="10" bestFit="1" customWidth="1"/>
    <col min="11" max="11" width="7.875" style="10" bestFit="1" customWidth="1"/>
    <col min="12" max="13" width="9" style="10"/>
    <col min="15" max="15" width="17.125" style="10" customWidth="1"/>
    <col min="16" max="33" width="9" style="10"/>
    <col min="34" max="34" width="23.25" style="10" customWidth="1"/>
    <col min="35" max="16384" width="9" style="10"/>
  </cols>
  <sheetData>
    <row r="1" spans="1:34" ht="31.5" customHeight="1" thickBot="1">
      <c r="B1" s="43" t="s">
        <v>33</v>
      </c>
      <c r="C1" s="43"/>
      <c r="D1" s="43"/>
      <c r="E1" s="43"/>
      <c r="F1" s="43"/>
      <c r="G1" s="43"/>
      <c r="H1" s="43"/>
      <c r="I1" s="43"/>
      <c r="J1" s="43"/>
      <c r="K1" s="43"/>
    </row>
    <row r="2" spans="1:34" s="20" customFormat="1" ht="18" customHeight="1" thickBot="1">
      <c r="B2" s="30" t="s">
        <v>1</v>
      </c>
      <c r="C2" s="31" t="s">
        <v>2</v>
      </c>
      <c r="D2" s="32" t="s">
        <v>3</v>
      </c>
      <c r="E2" s="33" t="s">
        <v>4</v>
      </c>
      <c r="F2" s="33" t="s">
        <v>5</v>
      </c>
      <c r="G2" s="33" t="s">
        <v>6</v>
      </c>
      <c r="H2" s="33" t="s">
        <v>7</v>
      </c>
      <c r="I2" s="33" t="s">
        <v>8</v>
      </c>
      <c r="J2" s="33" t="s">
        <v>18</v>
      </c>
      <c r="K2" s="33" t="s">
        <v>9</v>
      </c>
      <c r="R2" s="21"/>
    </row>
    <row r="3" spans="1:34" ht="21" thickBot="1">
      <c r="A3" s="10" t="str">
        <f>IFERROR(VLOOKUP(B3,'جدول الإدخال'!$A$1:$G$1304,4,0),"")</f>
        <v/>
      </c>
      <c r="B3" s="22" t="str">
        <f t="array" ref="B3">IFERROR(INDEX('جدول الإدخال'!$A$2:$G$1000,SMALL(IF($B$1='جدول الإدخال'!$F$2:$F$1000,'جدول الإدخال'!$A$2:$A$1000),ROWS('جدول الإدخال'!$A$2:A2)),1),"")</f>
        <v/>
      </c>
      <c r="C3" s="23" t="str">
        <f t="array" ref="C3">IFERROR(INDEX('جدول الإدخال'!$A$2:$G$1000,SMALL(IF($B$1='جدول الإدخال'!$F$2:$F$1000,'جدول الإدخال'!$A$2:$A$1000),ROWS('جدول الإدخال'!$A$2:B2)),2),"")</f>
        <v/>
      </c>
      <c r="D3" s="24" t="str">
        <f t="array" ref="D3">IFERROR(INDEX('جدول الإدخال'!$A$2:$G$1000,SMALL(IF($B$1='جدول الإدخال'!$F$2:$F$1000,'جدول الإدخال'!$A$2:$A$1000),ROWS('جدول الإدخال'!$A$2:C2)),3),"")</f>
        <v/>
      </c>
      <c r="E3" s="23" t="str">
        <f>IF(A3=$E$2,VLOOKUP(B3,'جدول الإدخال'!$A$1:$F$893,5,0),"")</f>
        <v/>
      </c>
      <c r="F3" s="23" t="str">
        <f>IF(A3=$F$2,VLOOKUP(B3,'جدول الإدخال'!$A$1:$F$893,5,0),"")</f>
        <v/>
      </c>
      <c r="G3" s="23" t="str">
        <f>IF(A3=$G$2,VLOOKUP(B3,'جدول الإدخال'!$A$1:$F$893,5,0),"")</f>
        <v/>
      </c>
      <c r="H3" s="23" t="str">
        <f>IF(A3=$H$2,VLOOKUP(B3,'جدول الإدخال'!$A$1:$F$893,5,0),"")</f>
        <v/>
      </c>
      <c r="I3" s="23" t="str">
        <f>IF(A3=$I$2,VLOOKUP(B3,'جدول الإدخال'!$A$1:$F$893,5,0),"")</f>
        <v/>
      </c>
      <c r="J3" s="23" t="str">
        <f>IF(A3=$J$2,VLOOKUP(B3,'جدول الإدخال'!$A$1:$F$893,5,0),"")</f>
        <v/>
      </c>
      <c r="K3" s="25">
        <f>IFERROR(INDEX('جدول الإدخال'!$A$2:$G$1000,SMALL(IF($B$1='جدول الإدخال'!$F$2:$F$1000,'جدول الإدخال'!$A$2:$A$1000),ROWS('جدول الإدخال'!$A$2:I2)),7),"")</f>
        <v>30000</v>
      </c>
      <c r="R3" s="11"/>
      <c r="AH3" s="20"/>
    </row>
    <row r="4" spans="1:34" ht="21" thickBot="1">
      <c r="A4" s="10" t="str">
        <f>IFERROR(VLOOKUP(B4,'جدول الإدخال'!$A$1:$G$1304,4,0),"")</f>
        <v/>
      </c>
      <c r="B4" s="22" t="str">
        <f t="array" ref="B4">IFERROR(INDEX('جدول الإدخال'!$A$2:$G$1000,SMALL(IF($B$1='جدول الإدخال'!$F$2:$F$1000,'جدول الإدخال'!$A$2:$A$1000),ROWS('جدول الإدخال'!$A$2:A3)),1),"")</f>
        <v/>
      </c>
      <c r="C4" s="23" t="str">
        <f t="array" ref="C4">IFERROR(INDEX('جدول الإدخال'!$A$2:$G$1000,SMALL(IF($B$1='جدول الإدخال'!$F$2:$F$1000,'جدول الإدخال'!$A$2:$A$1000),ROWS('جدول الإدخال'!$A$2:B3)),2),"")</f>
        <v/>
      </c>
      <c r="D4" s="24" t="str">
        <f t="array" ref="D4">IFERROR(INDEX('جدول الإدخال'!$A$2:$G$1000,SMALL(IF($B$1='جدول الإدخال'!$F$2:$F$1000,'جدول الإدخال'!$A$2:$A$1000),ROWS('جدول الإدخال'!$A$2:C3)),3),"")</f>
        <v/>
      </c>
      <c r="E4" s="23" t="str">
        <f>IF(A4=$E$2,VLOOKUP(B4,'جدول الإدخال'!$A$1:$F$893,5,0),"")</f>
        <v/>
      </c>
      <c r="F4" s="23" t="str">
        <f>IF(A4=$F$2,VLOOKUP(B4,'جدول الإدخال'!$A$1:$F$893,5,0),"")</f>
        <v/>
      </c>
      <c r="G4" s="23" t="str">
        <f>IF(A4=$G$2,VLOOKUP(B4,'جدول الإدخال'!$A$1:$F$893,5,0),"")</f>
        <v/>
      </c>
      <c r="H4" s="23" t="str">
        <f>IF(A4=$H$2,VLOOKUP(B4,'جدول الإدخال'!$A$1:$F$893,5,0),"")</f>
        <v/>
      </c>
      <c r="I4" s="23" t="str">
        <f>IF(A4=$I$2,VLOOKUP(B4,'جدول الإدخال'!$A$1:$F$893,5,0),"")</f>
        <v/>
      </c>
      <c r="J4" s="23" t="str">
        <f>IF(A4=$J$2,VLOOKUP(B4,'جدول الإدخال'!$A$1:$F$893,5,0),"")</f>
        <v/>
      </c>
      <c r="K4" s="25" t="str">
        <f>IFERROR(INDEX('جدول الإدخال'!$A$2:$G$1000,SMALL(IF($B$1='جدول الإدخال'!$F$2:$F$1000,'جدول الإدخال'!$A$2:$A$1000),ROWS('جدول الإدخال'!$A$2:I3)),7),"")</f>
        <v/>
      </c>
      <c r="R4" s="11"/>
      <c r="AH4" s="20"/>
    </row>
    <row r="5" spans="1:34" ht="21" thickBot="1">
      <c r="A5" s="10" t="str">
        <f>IFERROR(VLOOKUP(B5,'جدول الإدخال'!$A$1:$G$1304,4,0),"")</f>
        <v/>
      </c>
      <c r="B5" s="22" t="str">
        <f t="array" ref="B5">IFERROR(INDEX('جدول الإدخال'!$A$2:$G$1000,SMALL(IF($B$1='جدول الإدخال'!$F$2:$F$1000,'جدول الإدخال'!$A$2:$A$1000),ROWS('جدول الإدخال'!$A$2:A4)),1),"")</f>
        <v/>
      </c>
      <c r="C5" s="23" t="str">
        <f t="array" ref="C5">IFERROR(INDEX('جدول الإدخال'!$A$2:$G$1000,SMALL(IF($B$1='جدول الإدخال'!$F$2:$F$1000,'جدول الإدخال'!$A$2:$A$1000),ROWS('جدول الإدخال'!$A$2:B4)),2),"")</f>
        <v/>
      </c>
      <c r="D5" s="24" t="str">
        <f t="array" ref="D5">IFERROR(INDEX('جدول الإدخال'!$A$2:$G$1000,SMALL(IF($B$1='جدول الإدخال'!$F$2:$F$1000,'جدول الإدخال'!$A$2:$A$1000),ROWS('جدول الإدخال'!$A$2:C4)),3),"")</f>
        <v/>
      </c>
      <c r="E5" s="23" t="str">
        <f>IF(A5=$E$2,VLOOKUP(B5,'جدول الإدخال'!$A$1:$F$893,5,0),"")</f>
        <v/>
      </c>
      <c r="F5" s="23" t="str">
        <f>IF(A5=$F$2,VLOOKUP(B5,'جدول الإدخال'!$A$1:$F$893,5,0),"")</f>
        <v/>
      </c>
      <c r="G5" s="23" t="str">
        <f>IF(A5=$G$2,VLOOKUP(B5,'جدول الإدخال'!$A$1:$F$893,5,0),"")</f>
        <v/>
      </c>
      <c r="H5" s="23" t="str">
        <f>IF(A5=$H$2,VLOOKUP(B5,'جدول الإدخال'!$A$1:$F$893,5,0),"")</f>
        <v/>
      </c>
      <c r="I5" s="23" t="str">
        <f>IF(A5=$I$2,VLOOKUP(B5,'جدول الإدخال'!$A$1:$F$893,5,0),"")</f>
        <v/>
      </c>
      <c r="J5" s="23" t="str">
        <f>IF(A5=$J$2,VLOOKUP(B5,'جدول الإدخال'!$A$1:$F$893,5,0),"")</f>
        <v/>
      </c>
      <c r="K5" s="25" t="str">
        <f>IFERROR(INDEX('جدول الإدخال'!$A$2:$G$1000,SMALL(IF($B$1='جدول الإدخال'!$F$2:$F$1000,'جدول الإدخال'!$A$2:$A$1000),ROWS('جدول الإدخال'!$A$2:I4)),7),"")</f>
        <v/>
      </c>
      <c r="R5" s="12"/>
      <c r="AH5" s="20"/>
    </row>
    <row r="6" spans="1:34" ht="21" thickBot="1">
      <c r="A6" s="10" t="str">
        <f>IFERROR(VLOOKUP(B6,'جدول الإدخال'!$A$1:$G$1304,4,0),"")</f>
        <v/>
      </c>
      <c r="B6" s="22" t="str">
        <f t="array" ref="B6">IFERROR(INDEX('جدول الإدخال'!$A$2:$G$1000,SMALL(IF($B$1='جدول الإدخال'!$F$2:$F$1000,'جدول الإدخال'!$A$2:$A$1000),ROWS('جدول الإدخال'!$A$2:A5)),1),"")</f>
        <v/>
      </c>
      <c r="C6" s="23" t="str">
        <f t="array" ref="C6">IFERROR(INDEX('جدول الإدخال'!$A$2:$G$1000,SMALL(IF($B$1='جدول الإدخال'!$F$2:$F$1000,'جدول الإدخال'!$A$2:$A$1000),ROWS('جدول الإدخال'!$A$2:B5)),2),"")</f>
        <v/>
      </c>
      <c r="D6" s="24" t="str">
        <f t="array" ref="D6">IFERROR(INDEX('جدول الإدخال'!$A$2:$G$1000,SMALL(IF($B$1='جدول الإدخال'!$F$2:$F$1000,'جدول الإدخال'!$A$2:$A$1000),ROWS('جدول الإدخال'!$A$2:C5)),3),"")</f>
        <v/>
      </c>
      <c r="E6" s="23" t="str">
        <f>IF(A6=$E$2,VLOOKUP(B6,'جدول الإدخال'!$A$1:$F$893,5,0),"")</f>
        <v/>
      </c>
      <c r="F6" s="23" t="str">
        <f>IF(A6=$F$2,VLOOKUP(B6,'جدول الإدخال'!$A$1:$F$893,5,0),"")</f>
        <v/>
      </c>
      <c r="G6" s="23" t="str">
        <f>IF(A6=$G$2,VLOOKUP(B6,'جدول الإدخال'!$A$1:$F$893,5,0),"")</f>
        <v/>
      </c>
      <c r="H6" s="23" t="str">
        <f>IF(A6=$H$2,VLOOKUP(B6,'جدول الإدخال'!$A$1:$F$893,5,0),"")</f>
        <v/>
      </c>
      <c r="I6" s="23" t="str">
        <f>IF(A6=$I$2,VLOOKUP(B6,'جدول الإدخال'!$A$1:$F$893,5,0),"")</f>
        <v/>
      </c>
      <c r="J6" s="23" t="str">
        <f>IF(A6=$J$2,VLOOKUP(B6,'جدول الإدخال'!$A$1:$F$893,5,0),"")</f>
        <v/>
      </c>
      <c r="K6" s="25" t="str">
        <f>IFERROR(INDEX('جدول الإدخال'!$A$2:$G$1000,SMALL(IF($B$1='جدول الإدخال'!$F$2:$F$1000,'جدول الإدخال'!$A$2:$A$1000),ROWS('جدول الإدخال'!$A$2:I5)),7),"")</f>
        <v/>
      </c>
      <c r="R6" s="11"/>
      <c r="AH6" s="20"/>
    </row>
    <row r="7" spans="1:34" ht="21" thickBot="1">
      <c r="A7" s="10" t="str">
        <f>IFERROR(VLOOKUP(B7,'جدول الإدخال'!$A$1:$G$1304,4,0),"")</f>
        <v/>
      </c>
      <c r="B7" s="22" t="str">
        <f t="array" ref="B7">IFERROR(INDEX('جدول الإدخال'!$A$2:$G$1000,SMALL(IF($B$1='جدول الإدخال'!$F$2:$F$1000,'جدول الإدخال'!$A$2:$A$1000),ROWS('جدول الإدخال'!$A$2:A6)),1),"")</f>
        <v/>
      </c>
      <c r="C7" s="23" t="str">
        <f t="array" ref="C7">IFERROR(INDEX('جدول الإدخال'!$A$2:$G$1000,SMALL(IF($B$1='جدول الإدخال'!$F$2:$F$1000,'جدول الإدخال'!$A$2:$A$1000),ROWS('جدول الإدخال'!$A$2:B6)),2),"")</f>
        <v/>
      </c>
      <c r="D7" s="24" t="str">
        <f t="array" ref="D7">IFERROR(INDEX('جدول الإدخال'!$A$2:$G$1000,SMALL(IF($B$1='جدول الإدخال'!$F$2:$F$1000,'جدول الإدخال'!$A$2:$A$1000),ROWS('جدول الإدخال'!$A$2:C6)),3),"")</f>
        <v/>
      </c>
      <c r="E7" s="23" t="str">
        <f>IF(A7=$E$2,VLOOKUP(B7,'جدول الإدخال'!$A$1:$F$893,5,0),"")</f>
        <v/>
      </c>
      <c r="F7" s="23" t="str">
        <f>IF(A7=$F$2,VLOOKUP(B7,'جدول الإدخال'!$A$1:$F$893,5,0),"")</f>
        <v/>
      </c>
      <c r="G7" s="23" t="str">
        <f>IF(A7=$G$2,VLOOKUP(B7,'جدول الإدخال'!$A$1:$F$893,5,0),"")</f>
        <v/>
      </c>
      <c r="H7" s="23" t="str">
        <f>IF(A7=$H$2,VLOOKUP(B7,'جدول الإدخال'!$A$1:$F$893,5,0),"")</f>
        <v/>
      </c>
      <c r="I7" s="23" t="str">
        <f>IF(A7=$I$2,VLOOKUP(B7,'جدول الإدخال'!$A$1:$F$893,5,0),"")</f>
        <v/>
      </c>
      <c r="J7" s="23" t="str">
        <f>IF(A7=$J$2,VLOOKUP(B7,'جدول الإدخال'!$A$1:$F$893,5,0),"")</f>
        <v/>
      </c>
      <c r="K7" s="25" t="str">
        <f>IFERROR(INDEX('جدول الإدخال'!$A$2:$G$1000,SMALL(IF($B$1='جدول الإدخال'!$F$2:$F$1000,'جدول الإدخال'!$A$2:$A$1000),ROWS('جدول الإدخال'!$A$2:I6)),7),"")</f>
        <v/>
      </c>
      <c r="AH7" s="20"/>
    </row>
    <row r="8" spans="1:34" ht="21" thickBot="1">
      <c r="A8" s="10" t="str">
        <f>IFERROR(VLOOKUP(B8,'جدول الإدخال'!$A$1:$G$1304,4,0),"")</f>
        <v/>
      </c>
      <c r="B8" s="22" t="str">
        <f t="array" ref="B8">IFERROR(INDEX('جدول الإدخال'!$A$2:$G$1000,SMALL(IF($B$1='جدول الإدخال'!$F$2:$F$1000,'جدول الإدخال'!$A$2:$A$1000),ROWS('جدول الإدخال'!$A$2:A7)),1),"")</f>
        <v/>
      </c>
      <c r="C8" s="23" t="str">
        <f t="array" ref="C8">IFERROR(INDEX('جدول الإدخال'!$A$2:$G$1000,SMALL(IF($B$1='جدول الإدخال'!$F$2:$F$1000,'جدول الإدخال'!$A$2:$A$1000),ROWS('جدول الإدخال'!$A$2:B7)),2),"")</f>
        <v/>
      </c>
      <c r="D8" s="24" t="str">
        <f t="array" ref="D8">IFERROR(INDEX('جدول الإدخال'!$A$2:$G$1000,SMALL(IF($B$1='جدول الإدخال'!$F$2:$F$1000,'جدول الإدخال'!$A$2:$A$1000),ROWS('جدول الإدخال'!$A$2:C7)),3),"")</f>
        <v/>
      </c>
      <c r="E8" s="23" t="str">
        <f>IF(A8=$E$2,VLOOKUP(B8,'جدول الإدخال'!$A$1:$F$893,5,0),"")</f>
        <v/>
      </c>
      <c r="F8" s="23" t="str">
        <f>IF(A8=$F$2,VLOOKUP(B8,'جدول الإدخال'!$A$1:$F$893,5,0),"")</f>
        <v/>
      </c>
      <c r="G8" s="23" t="str">
        <f>IF(A8=$G$2,VLOOKUP(B8,'جدول الإدخال'!$A$1:$F$893,5,0),"")</f>
        <v/>
      </c>
      <c r="H8" s="23" t="str">
        <f>IF(A8=$H$2,VLOOKUP(B8,'جدول الإدخال'!$A$1:$F$893,5,0),"")</f>
        <v/>
      </c>
      <c r="I8" s="23" t="str">
        <f>IF(A8=$I$2,VLOOKUP(B8,'جدول الإدخال'!$A$1:$F$893,5,0),"")</f>
        <v/>
      </c>
      <c r="J8" s="23" t="str">
        <f>IF(A8=$J$2,VLOOKUP(B8,'جدول الإدخال'!$A$1:$F$893,5,0),"")</f>
        <v/>
      </c>
      <c r="K8" s="25" t="str">
        <f>IFERROR(INDEX('جدول الإدخال'!$A$2:$G$1000,SMALL(IF($B$1='جدول الإدخال'!$F$2:$F$1000,'جدول الإدخال'!$A$2:$A$1000),ROWS('جدول الإدخال'!$A$2:I7)),7),"")</f>
        <v/>
      </c>
      <c r="AH8" s="20"/>
    </row>
    <row r="9" spans="1:34" ht="21" thickBot="1">
      <c r="A9" s="10" t="str">
        <f>IFERROR(VLOOKUP(B9,'جدول الإدخال'!$A$1:$G$1304,4,0),"")</f>
        <v/>
      </c>
      <c r="B9" s="22" t="str">
        <f t="array" ref="B9">IFERROR(INDEX('جدول الإدخال'!$A$2:$G$1000,SMALL(IF($B$1='جدول الإدخال'!$F$2:$F$1000,'جدول الإدخال'!$A$2:$A$1000),ROWS('جدول الإدخال'!$A$2:A8)),1),"")</f>
        <v/>
      </c>
      <c r="C9" s="23" t="str">
        <f t="array" ref="C9">IFERROR(INDEX('جدول الإدخال'!$A$2:$G$1000,SMALL(IF($B$1='جدول الإدخال'!$F$2:$F$1000,'جدول الإدخال'!$A$2:$A$1000),ROWS('جدول الإدخال'!$A$2:B8)),2),"")</f>
        <v/>
      </c>
      <c r="D9" s="24" t="str">
        <f t="array" ref="D9">IFERROR(INDEX('جدول الإدخال'!$A$2:$G$1000,SMALL(IF($B$1='جدول الإدخال'!$F$2:$F$1000,'جدول الإدخال'!$A$2:$A$1000),ROWS('جدول الإدخال'!$A$2:C8)),3),"")</f>
        <v/>
      </c>
      <c r="E9" s="23" t="str">
        <f>IF(A9=$E$2,VLOOKUP(B9,'جدول الإدخال'!$A$1:$F$893,5,0),"")</f>
        <v/>
      </c>
      <c r="F9" s="23" t="str">
        <f>IF(A9=$F$2,VLOOKUP(B9,'جدول الإدخال'!$A$1:$F$893,5,0),"")</f>
        <v/>
      </c>
      <c r="G9" s="23" t="str">
        <f>IF(A9=$G$2,VLOOKUP(B9,'جدول الإدخال'!$A$1:$F$893,5,0),"")</f>
        <v/>
      </c>
      <c r="H9" s="23" t="str">
        <f>IF(A9=$H$2,VLOOKUP(B9,'جدول الإدخال'!$A$1:$F$893,5,0),"")</f>
        <v/>
      </c>
      <c r="I9" s="23" t="str">
        <f>IF(A9=$I$2,VLOOKUP(B9,'جدول الإدخال'!$A$1:$F$893,5,0),"")</f>
        <v/>
      </c>
      <c r="J9" s="23" t="str">
        <f>IF(A9=$J$2,VLOOKUP(B9,'جدول الإدخال'!$A$1:$F$893,5,0),"")</f>
        <v/>
      </c>
      <c r="K9" s="25" t="str">
        <f>IFERROR(INDEX('جدول الإدخال'!$A$2:$G$1000,SMALL(IF($B$1='جدول الإدخال'!$F$2:$F$1000,'جدول الإدخال'!$A$2:$A$1000),ROWS('جدول الإدخال'!$A$2:I8)),7),"")</f>
        <v/>
      </c>
      <c r="AH9" s="20"/>
    </row>
    <row r="10" spans="1:34" ht="21" thickBot="1">
      <c r="A10" s="10" t="str">
        <f>IFERROR(VLOOKUP(B10,'جدول الإدخال'!$A$1:$G$1304,4,0),"")</f>
        <v/>
      </c>
      <c r="B10" s="22" t="str">
        <f t="array" ref="B10">IFERROR(INDEX('جدول الإدخال'!$A$2:$G$1000,SMALL(IF($B$1='جدول الإدخال'!$F$2:$F$1000,'جدول الإدخال'!$A$2:$A$1000),ROWS('جدول الإدخال'!$A$2:A9)),1),"")</f>
        <v/>
      </c>
      <c r="C10" s="23" t="str">
        <f t="array" ref="C10">IFERROR(INDEX('جدول الإدخال'!$A$2:$G$1000,SMALL(IF($B$1='جدول الإدخال'!$F$2:$F$1000,'جدول الإدخال'!$A$2:$A$1000),ROWS('جدول الإدخال'!$A$2:B9)),2),"")</f>
        <v/>
      </c>
      <c r="D10" s="24" t="str">
        <f t="array" ref="D10">IFERROR(INDEX('جدول الإدخال'!$A$2:$G$1000,SMALL(IF($B$1='جدول الإدخال'!$F$2:$F$1000,'جدول الإدخال'!$A$2:$A$1000),ROWS('جدول الإدخال'!$A$2:C9)),3),"")</f>
        <v/>
      </c>
      <c r="E10" s="23" t="str">
        <f>IF(A10=$E$2,VLOOKUP(B10,'جدول الإدخال'!$A$1:$F$893,5,0),"")</f>
        <v/>
      </c>
      <c r="F10" s="23" t="str">
        <f>IF(A10=$F$2,VLOOKUP(B10,'جدول الإدخال'!$A$1:$F$893,5,0),"")</f>
        <v/>
      </c>
      <c r="G10" s="23" t="str">
        <f>IF(A10=$G$2,VLOOKUP(B10,'جدول الإدخال'!$A$1:$F$893,5,0),"")</f>
        <v/>
      </c>
      <c r="H10" s="23" t="str">
        <f>IF(A10=$H$2,VLOOKUP(B10,'جدول الإدخال'!$A$1:$F$893,5,0),"")</f>
        <v/>
      </c>
      <c r="I10" s="23" t="str">
        <f>IF(A10=$I$2,VLOOKUP(B10,'جدول الإدخال'!$A$1:$F$893,5,0),"")</f>
        <v/>
      </c>
      <c r="J10" s="23" t="str">
        <f>IF(A10=$J$2,VLOOKUP(B10,'جدول الإدخال'!$A$1:$F$893,5,0),"")</f>
        <v/>
      </c>
      <c r="K10" s="25" t="str">
        <f>IFERROR(INDEX('جدول الإدخال'!$A$2:$G$1000,SMALL(IF($B$1='جدول الإدخال'!$F$2:$F$1000,'جدول الإدخال'!$A$2:$A$1000),ROWS('جدول الإدخال'!$A$2:I9)),7),"")</f>
        <v/>
      </c>
      <c r="AH10" s="20"/>
    </row>
    <row r="11" spans="1:34" ht="21" thickBot="1">
      <c r="A11" s="10" t="str">
        <f>IFERROR(VLOOKUP(B11,'جدول الإدخال'!$A$1:$G$1304,4,0),"")</f>
        <v/>
      </c>
      <c r="B11" s="22" t="str">
        <f t="array" ref="B11">IFERROR(INDEX('جدول الإدخال'!$A$2:$G$1000,SMALL(IF($B$1='جدول الإدخال'!$F$2:$F$1000,'جدول الإدخال'!$A$2:$A$1000),ROWS('جدول الإدخال'!$A$2:A10)),1),"")</f>
        <v/>
      </c>
      <c r="C11" s="23" t="str">
        <f t="array" ref="C11">IFERROR(INDEX('جدول الإدخال'!$A$2:$G$1000,SMALL(IF($B$1='جدول الإدخال'!$F$2:$F$1000,'جدول الإدخال'!$A$2:$A$1000),ROWS('جدول الإدخال'!$A$2:B10)),2),"")</f>
        <v/>
      </c>
      <c r="D11" s="24" t="str">
        <f t="array" ref="D11">IFERROR(INDEX('جدول الإدخال'!$A$2:$G$1000,SMALL(IF($B$1='جدول الإدخال'!$F$2:$F$1000,'جدول الإدخال'!$A$2:$A$1000),ROWS('جدول الإدخال'!$A$2:C10)),3),"")</f>
        <v/>
      </c>
      <c r="E11" s="23" t="str">
        <f>IF(A11=$E$2,VLOOKUP(B11,'جدول الإدخال'!$A$1:$F$893,5,0),"")</f>
        <v/>
      </c>
      <c r="F11" s="23" t="str">
        <f>IF(A11=$F$2,VLOOKUP(B11,'جدول الإدخال'!$A$1:$F$893,5,0),"")</f>
        <v/>
      </c>
      <c r="G11" s="23" t="str">
        <f>IF(A11=$G$2,VLOOKUP(B11,'جدول الإدخال'!$A$1:$F$893,5,0),"")</f>
        <v/>
      </c>
      <c r="H11" s="23" t="str">
        <f>IF(A11=$H$2,VLOOKUP(B11,'جدول الإدخال'!$A$1:$F$893,5,0),"")</f>
        <v/>
      </c>
      <c r="I11" s="23" t="str">
        <f>IF(A11=$I$2,VLOOKUP(B11,'جدول الإدخال'!$A$1:$F$893,5,0),"")</f>
        <v/>
      </c>
      <c r="J11" s="23" t="str">
        <f>IF(A11=$J$2,VLOOKUP(B11,'جدول الإدخال'!$A$1:$F$893,5,0),"")</f>
        <v/>
      </c>
      <c r="K11" s="25" t="str">
        <f>IFERROR(INDEX('جدول الإدخال'!$A$2:$G$1000,SMALL(IF($B$1='جدول الإدخال'!$F$2:$F$1000,'جدول الإدخال'!$A$2:$A$1000),ROWS('جدول الإدخال'!$A$2:I10)),7),"")</f>
        <v/>
      </c>
      <c r="AH11" s="20"/>
    </row>
    <row r="12" spans="1:34" ht="21" thickBot="1">
      <c r="A12" s="10" t="str">
        <f>IFERROR(VLOOKUP(B12,'جدول الإدخال'!$A$1:$G$1304,4,0),"")</f>
        <v/>
      </c>
      <c r="B12" s="22" t="str">
        <f t="array" ref="B12">IFERROR(INDEX('جدول الإدخال'!$A$2:$G$1000,SMALL(IF($B$1='جدول الإدخال'!$F$2:$F$1000,'جدول الإدخال'!$A$2:$A$1000),ROWS('جدول الإدخال'!$A$2:A11)),1),"")</f>
        <v/>
      </c>
      <c r="C12" s="23" t="str">
        <f t="array" ref="C12">IFERROR(INDEX('جدول الإدخال'!$A$2:$G$1000,SMALL(IF($B$1='جدول الإدخال'!$F$2:$F$1000,'جدول الإدخال'!$A$2:$A$1000),ROWS('جدول الإدخال'!$A$2:B11)),2),"")</f>
        <v/>
      </c>
      <c r="D12" s="24" t="str">
        <f t="array" ref="D12">IFERROR(INDEX('جدول الإدخال'!$A$2:$G$1000,SMALL(IF($B$1='جدول الإدخال'!$F$2:$F$1000,'جدول الإدخال'!$A$2:$A$1000),ROWS('جدول الإدخال'!$A$2:C11)),3),"")</f>
        <v/>
      </c>
      <c r="E12" s="23" t="str">
        <f>IF(A12=$E$2,VLOOKUP(B12,'جدول الإدخال'!$A$1:$F$893,5,0),"")</f>
        <v/>
      </c>
      <c r="F12" s="23" t="str">
        <f>IF(A12=$F$2,VLOOKUP(B12,'جدول الإدخال'!$A$1:$F$893,5,0),"")</f>
        <v/>
      </c>
      <c r="G12" s="23" t="str">
        <f>IF(A12=$G$2,VLOOKUP(B12,'جدول الإدخال'!$A$1:$F$893,5,0),"")</f>
        <v/>
      </c>
      <c r="H12" s="23" t="str">
        <f>IF(A12=$H$2,VLOOKUP(B12,'جدول الإدخال'!$A$1:$F$893,5,0),"")</f>
        <v/>
      </c>
      <c r="I12" s="23" t="str">
        <f>IF(A12=$I$2,VLOOKUP(B12,'جدول الإدخال'!$A$1:$F$893,5,0),"")</f>
        <v/>
      </c>
      <c r="J12" s="23" t="str">
        <f>IF(A12=$J$2,VLOOKUP(B12,'جدول الإدخال'!$A$1:$F$893,5,0),"")</f>
        <v/>
      </c>
      <c r="K12" s="25" t="str">
        <f>IFERROR(INDEX('جدول الإدخال'!$A$2:$G$1000,SMALL(IF($B$1='جدول الإدخال'!$F$2:$F$1000,'جدول الإدخال'!$A$2:$A$1000),ROWS('جدول الإدخال'!$A$2:I11)),7),"")</f>
        <v/>
      </c>
      <c r="AH12" s="20"/>
    </row>
    <row r="13" spans="1:34" ht="17.25" customHeight="1" thickBot="1">
      <c r="A13" s="10" t="str">
        <f>IFERROR(VLOOKUP(B13,'جدول الإدخال'!$A$1:$G$1304,4,0),"")</f>
        <v/>
      </c>
      <c r="B13" s="22" t="str">
        <f t="array" ref="B13">IFERROR(INDEX('جدول الإدخال'!$A$2:$G$1000,SMALL(IF($B$1='جدول الإدخال'!$F$2:$F$1000,'جدول الإدخال'!$A$2:$A$1000),ROWS('جدول الإدخال'!$A$2:A12)),1),"")</f>
        <v/>
      </c>
      <c r="C13" s="23" t="str">
        <f t="array" ref="C13">IFERROR(INDEX('جدول الإدخال'!$A$2:$G$1000,SMALL(IF($B$1='جدول الإدخال'!$F$2:$F$1000,'جدول الإدخال'!$A$2:$A$1000),ROWS('جدول الإدخال'!$A$2:B12)),2),"")</f>
        <v/>
      </c>
      <c r="D13" s="24" t="str">
        <f t="array" ref="D13">IFERROR(INDEX('جدول الإدخال'!$A$2:$G$1000,SMALL(IF($B$1='جدول الإدخال'!$F$2:$F$1000,'جدول الإدخال'!$A$2:$A$1000),ROWS('جدول الإدخال'!$A$2:C12)),3),"")</f>
        <v/>
      </c>
      <c r="E13" s="23" t="str">
        <f>IF(A13=$E$2,VLOOKUP(B13,'جدول الإدخال'!$A$1:$F$893,5,0),"")</f>
        <v/>
      </c>
      <c r="F13" s="23" t="str">
        <f>IF(A13=$F$2,VLOOKUP(B13,'جدول الإدخال'!$A$1:$F$893,5,0),"")</f>
        <v/>
      </c>
      <c r="G13" s="23" t="str">
        <f>IF(A13=$G$2,VLOOKUP(B13,'جدول الإدخال'!$A$1:$F$893,5,0),"")</f>
        <v/>
      </c>
      <c r="H13" s="23" t="str">
        <f>IF(A13=$H$2,VLOOKUP(B13,'جدول الإدخال'!$A$1:$F$893,5,0),"")</f>
        <v/>
      </c>
      <c r="I13" s="23" t="str">
        <f>IF(A13=$I$2,VLOOKUP(B13,'جدول الإدخال'!$A$1:$F$893,5,0),"")</f>
        <v/>
      </c>
      <c r="J13" s="23" t="str">
        <f>IF(A13=$J$2,VLOOKUP(B13,'جدول الإدخال'!$A$1:$F$893,5,0),"")</f>
        <v/>
      </c>
      <c r="K13" s="25" t="str">
        <f>IFERROR(INDEX('جدول الإدخال'!$A$2:$G$1000,SMALL(IF($B$1='جدول الإدخال'!$F$2:$F$1000,'جدول الإدخال'!$A$2:$A$1000),ROWS('جدول الإدخال'!$A$2:I12)),7),"")</f>
        <v/>
      </c>
      <c r="AH13" s="20"/>
    </row>
    <row r="14" spans="1:34" ht="21" thickBot="1">
      <c r="A14" s="10" t="str">
        <f>IFERROR(VLOOKUP(B14,'جدول الإدخال'!$A$1:$G$1304,4,0),"")</f>
        <v/>
      </c>
      <c r="B14" s="22" t="str">
        <f t="array" ref="B14">IFERROR(INDEX('جدول الإدخال'!$A$2:$G$1000,SMALL(IF($B$1='جدول الإدخال'!$F$2:$F$1000,'جدول الإدخال'!$A$2:$A$1000),ROWS('جدول الإدخال'!$A$2:A13)),1),"")</f>
        <v/>
      </c>
      <c r="C14" s="23" t="str">
        <f t="array" ref="C14">IFERROR(INDEX('جدول الإدخال'!$A$2:$G$1000,SMALL(IF($B$1='جدول الإدخال'!$F$2:$F$1000,'جدول الإدخال'!$A$2:$A$1000),ROWS('جدول الإدخال'!$A$2:B13)),2),"")</f>
        <v/>
      </c>
      <c r="D14" s="24" t="str">
        <f t="array" ref="D14">IFERROR(INDEX('جدول الإدخال'!$A$2:$G$1000,SMALL(IF($B$1='جدول الإدخال'!$F$2:$F$1000,'جدول الإدخال'!$A$2:$A$1000),ROWS('جدول الإدخال'!$A$2:C13)),3),"")</f>
        <v/>
      </c>
      <c r="E14" s="23" t="str">
        <f>IF(A14=$E$2,VLOOKUP(B14,'جدول الإدخال'!$A$1:$F$893,5,0),"")</f>
        <v/>
      </c>
      <c r="F14" s="23" t="str">
        <f>IF(A14=$F$2,VLOOKUP(B14,'جدول الإدخال'!$A$1:$F$893,5,0),"")</f>
        <v/>
      </c>
      <c r="G14" s="23" t="str">
        <f>IF(A14=$G$2,VLOOKUP(B14,'جدول الإدخال'!$A$1:$F$893,5,0),"")</f>
        <v/>
      </c>
      <c r="H14" s="23" t="str">
        <f>IF(A14=$H$2,VLOOKUP(B14,'جدول الإدخال'!$A$1:$F$893,5,0),"")</f>
        <v/>
      </c>
      <c r="I14" s="23" t="str">
        <f>IF(A14=$I$2,VLOOKUP(B14,'جدول الإدخال'!$A$1:$F$893,5,0),"")</f>
        <v/>
      </c>
      <c r="J14" s="23" t="str">
        <f>IF(A14=$J$2,VLOOKUP(B14,'جدول الإدخال'!$A$1:$F$893,5,0),"")</f>
        <v/>
      </c>
      <c r="K14" s="25" t="str">
        <f>IFERROR(INDEX('جدول الإدخال'!$A$2:$G$1000,SMALL(IF($B$1='جدول الإدخال'!$F$2:$F$1000,'جدول الإدخال'!$A$2:$A$1000),ROWS('جدول الإدخال'!$A$2:I13)),7),"")</f>
        <v/>
      </c>
      <c r="AH14" s="20"/>
    </row>
    <row r="15" spans="1:34" ht="21" thickBot="1">
      <c r="A15" s="10" t="str">
        <f>IFERROR(VLOOKUP(B15,'جدول الإدخال'!$A$1:$G$1304,4,0),"")</f>
        <v/>
      </c>
      <c r="B15" s="22" t="str">
        <f t="array" ref="B15">IFERROR(INDEX('جدول الإدخال'!$A$2:$G$1000,SMALL(IF($B$1='جدول الإدخال'!$F$2:$F$1000,'جدول الإدخال'!$A$2:$A$1000),ROWS('جدول الإدخال'!$A$2:A14)),1),"")</f>
        <v/>
      </c>
      <c r="C15" s="23" t="str">
        <f t="array" ref="C15">IFERROR(INDEX('جدول الإدخال'!$A$2:$G$1000,SMALL(IF($B$1='جدول الإدخال'!$F$2:$F$1000,'جدول الإدخال'!$A$2:$A$1000),ROWS('جدول الإدخال'!$A$2:B14)),2),"")</f>
        <v/>
      </c>
      <c r="D15" s="24" t="str">
        <f t="array" ref="D15">IFERROR(INDEX('جدول الإدخال'!$A$2:$G$1000,SMALL(IF($B$1='جدول الإدخال'!$F$2:$F$1000,'جدول الإدخال'!$A$2:$A$1000),ROWS('جدول الإدخال'!$A$2:C14)),3),"")</f>
        <v/>
      </c>
      <c r="E15" s="23" t="str">
        <f>IF(A15=$E$2,VLOOKUP(B15,'جدول الإدخال'!$A$1:$F$893,5,0),"")</f>
        <v/>
      </c>
      <c r="F15" s="23" t="str">
        <f>IF(A15=$F$2,VLOOKUP(B15,'جدول الإدخال'!$A$1:$F$893,5,0),"")</f>
        <v/>
      </c>
      <c r="G15" s="23" t="str">
        <f>IF(A15=$G$2,VLOOKUP(B15,'جدول الإدخال'!$A$1:$F$893,5,0),"")</f>
        <v/>
      </c>
      <c r="H15" s="23" t="str">
        <f>IF(A15=$H$2,VLOOKUP(B15,'جدول الإدخال'!$A$1:$F$893,5,0),"")</f>
        <v/>
      </c>
      <c r="I15" s="23" t="str">
        <f>IF(A15=$I$2,VLOOKUP(B15,'جدول الإدخال'!$A$1:$F$893,5,0),"")</f>
        <v/>
      </c>
      <c r="J15" s="23" t="str">
        <f>IF(A15=$J$2,VLOOKUP(B15,'جدول الإدخال'!$A$1:$F$893,5,0),"")</f>
        <v/>
      </c>
      <c r="K15" s="25" t="str">
        <f>IFERROR(INDEX('جدول الإدخال'!$A$2:$G$1000,SMALL(IF($B$1='جدول الإدخال'!$F$2:$F$1000,'جدول الإدخال'!$A$2:$A$1000),ROWS('جدول الإدخال'!$A$2:I14)),7),"")</f>
        <v/>
      </c>
      <c r="AH15" s="20"/>
    </row>
    <row r="16" spans="1:34" ht="21" thickBot="1">
      <c r="A16" s="10" t="str">
        <f>IFERROR(VLOOKUP(B16,'جدول الإدخال'!$A$1:$G$1304,4,0),"")</f>
        <v/>
      </c>
      <c r="B16" s="22" t="str">
        <f t="array" ref="B16">IFERROR(INDEX('جدول الإدخال'!$A$2:$G$1000,SMALL(IF($B$1='جدول الإدخال'!$F$2:$F$1000,'جدول الإدخال'!$A$2:$A$1000),ROWS('جدول الإدخال'!$A$2:A15)),1),"")</f>
        <v/>
      </c>
      <c r="C16" s="23" t="str">
        <f t="array" ref="C16">IFERROR(INDEX('جدول الإدخال'!$A$2:$G$1000,SMALL(IF($B$1='جدول الإدخال'!$F$2:$F$1000,'جدول الإدخال'!$A$2:$A$1000),ROWS('جدول الإدخال'!$A$2:B15)),2),"")</f>
        <v/>
      </c>
      <c r="D16" s="24" t="str">
        <f t="array" ref="D16">IFERROR(INDEX('جدول الإدخال'!$A$2:$G$1000,SMALL(IF($B$1='جدول الإدخال'!$F$2:$F$1000,'جدول الإدخال'!$A$2:$A$1000),ROWS('جدول الإدخال'!$A$2:C15)),3),"")</f>
        <v/>
      </c>
      <c r="E16" s="23" t="str">
        <f>IF(A16=$E$2,VLOOKUP(B16,'جدول الإدخال'!$A$1:$F$893,5,0),"")</f>
        <v/>
      </c>
      <c r="F16" s="23" t="str">
        <f>IF(A16=$F$2,VLOOKUP(B16,'جدول الإدخال'!$A$1:$F$893,5,0),"")</f>
        <v/>
      </c>
      <c r="G16" s="23" t="str">
        <f>IF(A16=$G$2,VLOOKUP(B16,'جدول الإدخال'!$A$1:$F$893,5,0),"")</f>
        <v/>
      </c>
      <c r="H16" s="23" t="str">
        <f>IF(A16=$H$2,VLOOKUP(B16,'جدول الإدخال'!$A$1:$F$893,5,0),"")</f>
        <v/>
      </c>
      <c r="I16" s="23" t="str">
        <f>IF(A16=$I$2,VLOOKUP(B16,'جدول الإدخال'!$A$1:$F$893,5,0),"")</f>
        <v/>
      </c>
      <c r="J16" s="23" t="str">
        <f>IF(A16=$J$2,VLOOKUP(B16,'جدول الإدخال'!$A$1:$F$893,5,0),"")</f>
        <v/>
      </c>
      <c r="K16" s="25" t="str">
        <f>IFERROR(INDEX('جدول الإدخال'!$A$2:$G$1000,SMALL(IF($B$1='جدول الإدخال'!$F$2:$F$1000,'جدول الإدخال'!$A$2:$A$1000),ROWS('جدول الإدخال'!$A$2:I15)),7),"")</f>
        <v/>
      </c>
      <c r="AH16" s="20"/>
    </row>
    <row r="17" spans="1:34" ht="21" thickBot="1">
      <c r="A17" s="10" t="str">
        <f>IFERROR(VLOOKUP(B17,'جدول الإدخال'!$A$1:$G$1304,4,0),"")</f>
        <v/>
      </c>
      <c r="B17" s="22" t="str">
        <f t="array" ref="B17">IFERROR(INDEX('جدول الإدخال'!$A$2:$G$1000,SMALL(IF($B$1='جدول الإدخال'!$F$2:$F$1000,'جدول الإدخال'!$A$2:$A$1000),ROWS('جدول الإدخال'!$A$2:A16)),1),"")</f>
        <v/>
      </c>
      <c r="C17" s="23" t="str">
        <f t="array" ref="C17">IFERROR(INDEX('جدول الإدخال'!$A$2:$G$1000,SMALL(IF($B$1='جدول الإدخال'!$F$2:$F$1000,'جدول الإدخال'!$A$2:$A$1000),ROWS('جدول الإدخال'!$A$2:B16)),2),"")</f>
        <v/>
      </c>
      <c r="D17" s="24" t="str">
        <f t="array" ref="D17">IFERROR(INDEX('جدول الإدخال'!$A$2:$G$1000,SMALL(IF($B$1='جدول الإدخال'!$F$2:$F$1000,'جدول الإدخال'!$A$2:$A$1000),ROWS('جدول الإدخال'!$A$2:C16)),3),"")</f>
        <v/>
      </c>
      <c r="E17" s="23" t="str">
        <f>IF(A17=$E$2,VLOOKUP(B17,'جدول الإدخال'!$A$1:$F$893,5,0),"")</f>
        <v/>
      </c>
      <c r="F17" s="23" t="str">
        <f>IF(A17=$F$2,VLOOKUP(B17,'جدول الإدخال'!$A$1:$F$893,5,0),"")</f>
        <v/>
      </c>
      <c r="G17" s="23" t="str">
        <f>IF(A17=$G$2,VLOOKUP(B17,'جدول الإدخال'!$A$1:$F$893,5,0),"")</f>
        <v/>
      </c>
      <c r="H17" s="23" t="str">
        <f>IF(A17=$H$2,VLOOKUP(B17,'جدول الإدخال'!$A$1:$F$893,5,0),"")</f>
        <v/>
      </c>
      <c r="I17" s="23" t="str">
        <f>IF(A17=$I$2,VLOOKUP(B17,'جدول الإدخال'!$A$1:$F$893,5,0),"")</f>
        <v/>
      </c>
      <c r="J17" s="23" t="str">
        <f>IF(A17=$J$2,VLOOKUP(B17,'جدول الإدخال'!$A$1:$F$893,5,0),"")</f>
        <v/>
      </c>
      <c r="K17" s="25" t="str">
        <f>IFERROR(INDEX('جدول الإدخال'!$A$2:$G$1000,SMALL(IF($B$1='جدول الإدخال'!$F$2:$F$1000,'جدول الإدخال'!$A$2:$A$1000),ROWS('جدول الإدخال'!$A$2:I16)),7),"")</f>
        <v/>
      </c>
      <c r="AH17" s="20"/>
    </row>
    <row r="18" spans="1:34" ht="21" thickBot="1">
      <c r="A18" s="10" t="str">
        <f>IFERROR(VLOOKUP(B18,'جدول الإدخال'!$A$1:$G$1304,4,0),"")</f>
        <v/>
      </c>
      <c r="B18" s="22" t="str">
        <f t="array" ref="B18">IFERROR(INDEX('جدول الإدخال'!$A$2:$G$1000,SMALL(IF($B$1='جدول الإدخال'!$F$2:$F$1000,'جدول الإدخال'!$A$2:$A$1000),ROWS('جدول الإدخال'!$A$2:A17)),1),"")</f>
        <v/>
      </c>
      <c r="C18" s="23" t="str">
        <f t="array" ref="C18">IFERROR(INDEX('جدول الإدخال'!$A$2:$G$1000,SMALL(IF($B$1='جدول الإدخال'!$F$2:$F$1000,'جدول الإدخال'!$A$2:$A$1000),ROWS('جدول الإدخال'!$A$2:B17)),2),"")</f>
        <v/>
      </c>
      <c r="D18" s="24" t="str">
        <f t="array" ref="D18">IFERROR(INDEX('جدول الإدخال'!$A$2:$G$1000,SMALL(IF($B$1='جدول الإدخال'!$F$2:$F$1000,'جدول الإدخال'!$A$2:$A$1000),ROWS('جدول الإدخال'!$A$2:C17)),3),"")</f>
        <v/>
      </c>
      <c r="E18" s="23" t="str">
        <f>IF(A18=$E$2,VLOOKUP(B18,'جدول الإدخال'!$A$1:$F$893,5,0),"")</f>
        <v/>
      </c>
      <c r="F18" s="23" t="str">
        <f>IF(A18=$F$2,VLOOKUP(B18,'جدول الإدخال'!$A$1:$F$893,5,0),"")</f>
        <v/>
      </c>
      <c r="G18" s="23" t="str">
        <f>IF(A18=$G$2,VLOOKUP(B18,'جدول الإدخال'!$A$1:$F$893,5,0),"")</f>
        <v/>
      </c>
      <c r="H18" s="23" t="str">
        <f>IF(A18=$H$2,VLOOKUP(B18,'جدول الإدخال'!$A$1:$F$893,5,0),"")</f>
        <v/>
      </c>
      <c r="I18" s="23" t="str">
        <f>IF(A18=$I$2,VLOOKUP(B18,'جدول الإدخال'!$A$1:$F$893,5,0),"")</f>
        <v/>
      </c>
      <c r="J18" s="23" t="str">
        <f>IF(A18=$J$2,VLOOKUP(B18,'جدول الإدخال'!$A$1:$F$893,5,0),"")</f>
        <v/>
      </c>
      <c r="K18" s="25" t="str">
        <f>IFERROR(INDEX('جدول الإدخال'!$A$2:$G$1000,SMALL(IF($B$1='جدول الإدخال'!$F$2:$F$1000,'جدول الإدخال'!$A$2:$A$1000),ROWS('جدول الإدخال'!$A$2:I17)),7),"")</f>
        <v/>
      </c>
      <c r="AH18" s="20"/>
    </row>
    <row r="19" spans="1:34" ht="21" thickBot="1">
      <c r="A19" s="10" t="str">
        <f>IFERROR(VLOOKUP(B19,'جدول الإدخال'!$A$1:$G$1304,4,0),"")</f>
        <v/>
      </c>
      <c r="B19" s="22" t="str">
        <f t="array" ref="B19">IFERROR(INDEX('جدول الإدخال'!$A$2:$G$1000,SMALL(IF($B$1='جدول الإدخال'!$F$2:$F$1000,'جدول الإدخال'!$A$2:$A$1000),ROWS('جدول الإدخال'!$A$2:A18)),1),"")</f>
        <v/>
      </c>
      <c r="C19" s="23" t="str">
        <f t="array" ref="C19">IFERROR(INDEX('جدول الإدخال'!$A$2:$G$1000,SMALL(IF($B$1='جدول الإدخال'!$F$2:$F$1000,'جدول الإدخال'!$A$2:$A$1000),ROWS('جدول الإدخال'!$A$2:B18)),2),"")</f>
        <v/>
      </c>
      <c r="D19" s="24" t="str">
        <f t="array" ref="D19">IFERROR(INDEX('جدول الإدخال'!$A$2:$G$1000,SMALL(IF($B$1='جدول الإدخال'!$F$2:$F$1000,'جدول الإدخال'!$A$2:$A$1000),ROWS('جدول الإدخال'!$A$2:C18)),3),"")</f>
        <v/>
      </c>
      <c r="E19" s="23" t="str">
        <f>IF(A19=$E$2,VLOOKUP(B19,'جدول الإدخال'!$A$1:$F$893,5,0),"")</f>
        <v/>
      </c>
      <c r="F19" s="23" t="str">
        <f>IF(A19=$F$2,VLOOKUP(B19,'جدول الإدخال'!$A$1:$F$893,5,0),"")</f>
        <v/>
      </c>
      <c r="G19" s="23" t="str">
        <f>IF(A19=$G$2,VLOOKUP(B19,'جدول الإدخال'!$A$1:$F$893,5,0),"")</f>
        <v/>
      </c>
      <c r="H19" s="23" t="str">
        <f>IF(A19=$H$2,VLOOKUP(B19,'جدول الإدخال'!$A$1:$F$893,5,0),"")</f>
        <v/>
      </c>
      <c r="I19" s="23" t="str">
        <f>IF(A19=$I$2,VLOOKUP(B19,'جدول الإدخال'!$A$1:$F$893,5,0),"")</f>
        <v/>
      </c>
      <c r="J19" s="23" t="str">
        <f>IF(A19=$J$2,VLOOKUP(B19,'جدول الإدخال'!$A$1:$F$893,5,0),"")</f>
        <v/>
      </c>
      <c r="K19" s="25" t="str">
        <f>IFERROR(INDEX('جدول الإدخال'!$A$2:$G$1000,SMALL(IF($B$1='جدول الإدخال'!$F$2:$F$1000,'جدول الإدخال'!$A$2:$A$1000),ROWS('جدول الإدخال'!$A$2:I18)),7),"")</f>
        <v/>
      </c>
      <c r="AH19" s="20"/>
    </row>
    <row r="20" spans="1:34" ht="17.25" customHeight="1" thickBot="1">
      <c r="A20" s="10" t="str">
        <f>IFERROR(VLOOKUP(B20,'جدول الإدخال'!$A$1:$G$1304,4,0),"")</f>
        <v/>
      </c>
      <c r="B20" s="22" t="str">
        <f t="array" ref="B20">IFERROR(INDEX('جدول الإدخال'!$A$2:$G$1000,SMALL(IF($B$1='جدول الإدخال'!$F$2:$F$1000,'جدول الإدخال'!$A$2:$A$1000),ROWS('جدول الإدخال'!$A$2:A19)),1),"")</f>
        <v/>
      </c>
      <c r="C20" s="23" t="str">
        <f t="array" ref="C20">IFERROR(INDEX('جدول الإدخال'!$A$2:$G$1000,SMALL(IF($B$1='جدول الإدخال'!$F$2:$F$1000,'جدول الإدخال'!$A$2:$A$1000),ROWS('جدول الإدخال'!$A$2:B19)),2),"")</f>
        <v/>
      </c>
      <c r="D20" s="24" t="str">
        <f t="array" ref="D20">IFERROR(INDEX('جدول الإدخال'!$A$2:$G$1000,SMALL(IF($B$1='جدول الإدخال'!$F$2:$F$1000,'جدول الإدخال'!$A$2:$A$1000),ROWS('جدول الإدخال'!$A$2:C19)),3),"")</f>
        <v/>
      </c>
      <c r="E20" s="23" t="str">
        <f>IF(A20=$E$2,VLOOKUP(B20,'جدول الإدخال'!$A$1:$F$893,5,0),"")</f>
        <v/>
      </c>
      <c r="F20" s="23" t="str">
        <f>IF(A20=$F$2,VLOOKUP(B20,'جدول الإدخال'!$A$1:$F$893,5,0),"")</f>
        <v/>
      </c>
      <c r="G20" s="23" t="str">
        <f>IF(A20=$G$2,VLOOKUP(B20,'جدول الإدخال'!$A$1:$F$893,5,0),"")</f>
        <v/>
      </c>
      <c r="H20" s="23" t="str">
        <f>IF(A20=$H$2,VLOOKUP(B20,'جدول الإدخال'!$A$1:$F$893,5,0),"")</f>
        <v/>
      </c>
      <c r="I20" s="23" t="str">
        <f>IF(A20=$I$2,VLOOKUP(B20,'جدول الإدخال'!$A$1:$F$893,5,0),"")</f>
        <v/>
      </c>
      <c r="J20" s="23" t="str">
        <f>IF(A20=$J$2,VLOOKUP(B20,'جدول الإدخال'!$A$1:$F$893,5,0),"")</f>
        <v/>
      </c>
      <c r="K20" s="25" t="str">
        <f>IFERROR(INDEX('جدول الإدخال'!$A$2:$G$1000,SMALL(IF($B$1='جدول الإدخال'!$F$2:$F$1000,'جدول الإدخال'!$A$2:$A$1000),ROWS('جدول الإدخال'!$A$2:I19)),7),"")</f>
        <v/>
      </c>
      <c r="AH20" s="20"/>
    </row>
    <row r="21" spans="1:34" ht="21" thickBot="1">
      <c r="A21" s="10" t="str">
        <f>IFERROR(VLOOKUP(B21,'جدول الإدخال'!$A$1:$G$1304,4,0),"")</f>
        <v/>
      </c>
      <c r="B21" s="22" t="str">
        <f t="array" ref="B21">IFERROR(INDEX('جدول الإدخال'!$A$2:$G$1000,SMALL(IF($B$1='جدول الإدخال'!$F$2:$F$1000,'جدول الإدخال'!$A$2:$A$1000),ROWS('جدول الإدخال'!$A$2:A20)),1),"")</f>
        <v/>
      </c>
      <c r="C21" s="23" t="str">
        <f t="array" ref="C21">IFERROR(INDEX('جدول الإدخال'!$A$2:$G$1000,SMALL(IF($B$1='جدول الإدخال'!$F$2:$F$1000,'جدول الإدخال'!$A$2:$A$1000),ROWS('جدول الإدخال'!$A$2:B20)),2),"")</f>
        <v/>
      </c>
      <c r="D21" s="24" t="str">
        <f t="array" ref="D21">IFERROR(INDEX('جدول الإدخال'!$A$2:$G$1000,SMALL(IF($B$1='جدول الإدخال'!$F$2:$F$1000,'جدول الإدخال'!$A$2:$A$1000),ROWS('جدول الإدخال'!$A$2:C20)),3),"")</f>
        <v/>
      </c>
      <c r="E21" s="23" t="str">
        <f>IF(A21=$E$2,VLOOKUP(B21,'جدول الإدخال'!$A$1:$F$893,5,0),"")</f>
        <v/>
      </c>
      <c r="F21" s="23" t="str">
        <f>IF(A21=$F$2,VLOOKUP(B21,'جدول الإدخال'!$A$1:$F$893,5,0),"")</f>
        <v/>
      </c>
      <c r="G21" s="23" t="str">
        <f>IF(A21=$G$2,VLOOKUP(B21,'جدول الإدخال'!$A$1:$F$893,5,0),"")</f>
        <v/>
      </c>
      <c r="H21" s="23" t="str">
        <f>IF(A21=$H$2,VLOOKUP(B21,'جدول الإدخال'!$A$1:$F$893,5,0),"")</f>
        <v/>
      </c>
      <c r="I21" s="23" t="str">
        <f>IF(A21=$I$2,VLOOKUP(B21,'جدول الإدخال'!$A$1:$F$893,5,0),"")</f>
        <v/>
      </c>
      <c r="J21" s="23" t="str">
        <f>IF(A21=$J$2,VLOOKUP(B21,'جدول الإدخال'!$A$1:$F$893,5,0),"")</f>
        <v/>
      </c>
      <c r="K21" s="25" t="str">
        <f>IFERROR(INDEX('جدول الإدخال'!$A$2:$G$1000,SMALL(IF($B$1='جدول الإدخال'!$F$2:$F$1000,'جدول الإدخال'!$A$2:$A$1000),ROWS('جدول الإدخال'!$A$2:I20)),7),"")</f>
        <v/>
      </c>
      <c r="AH21" s="20"/>
    </row>
    <row r="22" spans="1:34" ht="21" thickBot="1">
      <c r="A22" s="10" t="str">
        <f>IFERROR(VLOOKUP(B22,'جدول الإدخال'!$A$1:$G$1304,4,0),"")</f>
        <v/>
      </c>
      <c r="B22" s="22" t="str">
        <f t="array" ref="B22">IFERROR(INDEX('جدول الإدخال'!$A$2:$G$1000,SMALL(IF($B$1='جدول الإدخال'!$F$2:$F$1000,'جدول الإدخال'!$A$2:$A$1000),ROWS('جدول الإدخال'!$A$2:A21)),1),"")</f>
        <v/>
      </c>
      <c r="C22" s="23" t="str">
        <f t="array" ref="C22">IFERROR(INDEX('جدول الإدخال'!$A$2:$G$1000,SMALL(IF($B$1='جدول الإدخال'!$F$2:$F$1000,'جدول الإدخال'!$A$2:$A$1000),ROWS('جدول الإدخال'!$A$2:B21)),2),"")</f>
        <v/>
      </c>
      <c r="D22" s="24" t="str">
        <f t="array" ref="D22">IFERROR(INDEX('جدول الإدخال'!$A$2:$G$1000,SMALL(IF($B$1='جدول الإدخال'!$F$2:$F$1000,'جدول الإدخال'!$A$2:$A$1000),ROWS('جدول الإدخال'!$A$2:C21)),3),"")</f>
        <v/>
      </c>
      <c r="E22" s="23" t="str">
        <f>IF(A22=$E$2,VLOOKUP(B22,'جدول الإدخال'!$A$1:$F$893,5,0),"")</f>
        <v/>
      </c>
      <c r="F22" s="23" t="str">
        <f>IF(A22=$F$2,VLOOKUP(B22,'جدول الإدخال'!$A$1:$F$893,5,0),"")</f>
        <v/>
      </c>
      <c r="G22" s="23" t="str">
        <f>IF(A22=$G$2,VLOOKUP(B22,'جدول الإدخال'!$A$1:$F$893,5,0),"")</f>
        <v/>
      </c>
      <c r="H22" s="23" t="str">
        <f>IF(A22=$H$2,VLOOKUP(B22,'جدول الإدخال'!$A$1:$F$893,5,0),"")</f>
        <v/>
      </c>
      <c r="I22" s="23" t="str">
        <f>IF(A22=$I$2,VLOOKUP(B22,'جدول الإدخال'!$A$1:$F$893,5,0),"")</f>
        <v/>
      </c>
      <c r="J22" s="23" t="str">
        <f>IF(A22=$J$2,VLOOKUP(B22,'جدول الإدخال'!$A$1:$F$893,5,0),"")</f>
        <v/>
      </c>
      <c r="K22" s="25" t="str">
        <f>IFERROR(INDEX('جدول الإدخال'!$A$2:$G$1000,SMALL(IF($B$1='جدول الإدخال'!$F$2:$F$1000,'جدول الإدخال'!$A$2:$A$1000),ROWS('جدول الإدخال'!$A$2:I21)),7),"")</f>
        <v/>
      </c>
      <c r="AH22" s="20"/>
    </row>
    <row r="23" spans="1:34" ht="21" thickBot="1">
      <c r="A23" s="10" t="str">
        <f>IFERROR(VLOOKUP(B23,'جدول الإدخال'!$A$1:$G$1304,4,0),"")</f>
        <v/>
      </c>
      <c r="B23" s="22" t="str">
        <f t="array" ref="B23">IFERROR(INDEX('جدول الإدخال'!$A$2:$G$1000,SMALL(IF($B$1='جدول الإدخال'!$F$2:$F$1000,'جدول الإدخال'!$A$2:$A$1000),ROWS('جدول الإدخال'!$A$2:A22)),1),"")</f>
        <v/>
      </c>
      <c r="C23" s="23" t="str">
        <f t="array" ref="C23">IFERROR(INDEX('جدول الإدخال'!$A$2:$G$1000,SMALL(IF($B$1='جدول الإدخال'!$F$2:$F$1000,'جدول الإدخال'!$A$2:$A$1000),ROWS('جدول الإدخال'!$A$2:B22)),2),"")</f>
        <v/>
      </c>
      <c r="D23" s="24" t="str">
        <f t="array" ref="D23">IFERROR(INDEX('جدول الإدخال'!$A$2:$G$1000,SMALL(IF($B$1='جدول الإدخال'!$F$2:$F$1000,'جدول الإدخال'!$A$2:$A$1000),ROWS('جدول الإدخال'!$A$2:C22)),3),"")</f>
        <v/>
      </c>
      <c r="E23" s="23" t="str">
        <f>IF(A23=$E$2,VLOOKUP(B23,'جدول الإدخال'!$A$1:$F$893,5,0),"")</f>
        <v/>
      </c>
      <c r="F23" s="23" t="str">
        <f>IF(A23=$F$2,VLOOKUP(B23,'جدول الإدخال'!$A$1:$F$893,5,0),"")</f>
        <v/>
      </c>
      <c r="G23" s="23" t="str">
        <f>IF(A23=$G$2,VLOOKUP(B23,'جدول الإدخال'!$A$1:$F$893,5,0),"")</f>
        <v/>
      </c>
      <c r="H23" s="23" t="str">
        <f>IF(A23=$H$2,VLOOKUP(B23,'جدول الإدخال'!$A$1:$F$893,5,0),"")</f>
        <v/>
      </c>
      <c r="I23" s="23" t="str">
        <f>IF(A23=$I$2,VLOOKUP(B23,'جدول الإدخال'!$A$1:$F$893,5,0),"")</f>
        <v/>
      </c>
      <c r="J23" s="23" t="str">
        <f>IF(A23=$J$2,VLOOKUP(B23,'جدول الإدخال'!$A$1:$F$893,5,0),"")</f>
        <v/>
      </c>
      <c r="K23" s="25" t="str">
        <f>IFERROR(INDEX('جدول الإدخال'!$A$2:$G$1000,SMALL(IF($B$1='جدول الإدخال'!$F$2:$F$1000,'جدول الإدخال'!$A$2:$A$1000),ROWS('جدول الإدخال'!$A$2:I22)),7),"")</f>
        <v/>
      </c>
      <c r="AH23" s="20"/>
    </row>
    <row r="24" spans="1:34" ht="21" thickBot="1">
      <c r="A24" s="10" t="str">
        <f>IFERROR(VLOOKUP(B24,'جدول الإدخال'!$A$1:$G$1304,4,0),"")</f>
        <v/>
      </c>
      <c r="B24" s="22" t="str">
        <f t="array" ref="B24">IFERROR(INDEX('جدول الإدخال'!$A$2:$G$1000,SMALL(IF($B$1='جدول الإدخال'!$F$2:$F$1000,'جدول الإدخال'!$A$2:$A$1000),ROWS('جدول الإدخال'!$A$2:A23)),1),"")</f>
        <v/>
      </c>
      <c r="C24" s="23" t="str">
        <f t="array" ref="C24">IFERROR(INDEX('جدول الإدخال'!$A$2:$G$1000,SMALL(IF($B$1='جدول الإدخال'!$F$2:$F$1000,'جدول الإدخال'!$A$2:$A$1000),ROWS('جدول الإدخال'!$A$2:B23)),2),"")</f>
        <v/>
      </c>
      <c r="D24" s="24" t="str">
        <f t="array" ref="D24">IFERROR(INDEX('جدول الإدخال'!$A$2:$G$1000,SMALL(IF($B$1='جدول الإدخال'!$F$2:$F$1000,'جدول الإدخال'!$A$2:$A$1000),ROWS('جدول الإدخال'!$A$2:C23)),3),"")</f>
        <v/>
      </c>
      <c r="E24" s="23" t="str">
        <f>IF(A24=$E$2,VLOOKUP(B24,'جدول الإدخال'!$A$1:$F$893,5,0),"")</f>
        <v/>
      </c>
      <c r="F24" s="23" t="str">
        <f>IF(A24=$F$2,VLOOKUP(B24,'جدول الإدخال'!$A$1:$F$893,5,0),"")</f>
        <v/>
      </c>
      <c r="G24" s="23" t="str">
        <f>IF(A24=$G$2,VLOOKUP(B24,'جدول الإدخال'!$A$1:$F$893,5,0),"")</f>
        <v/>
      </c>
      <c r="H24" s="23" t="str">
        <f>IF(A24=$H$2,VLOOKUP(B24,'جدول الإدخال'!$A$1:$F$893,5,0),"")</f>
        <v/>
      </c>
      <c r="I24" s="23" t="str">
        <f>IF(A24=$I$2,VLOOKUP(B24,'جدول الإدخال'!$A$1:$F$893,5,0),"")</f>
        <v/>
      </c>
      <c r="J24" s="23" t="str">
        <f>IF(A24=$J$2,VLOOKUP(B24,'جدول الإدخال'!$A$1:$F$893,5,0),"")</f>
        <v/>
      </c>
      <c r="K24" s="25" t="str">
        <f>IFERROR(INDEX('جدول الإدخال'!$A$2:$G$1000,SMALL(IF($B$1='جدول الإدخال'!$F$2:$F$1000,'جدول الإدخال'!$A$2:$A$1000),ROWS('جدول الإدخال'!$A$2:I23)),7),"")</f>
        <v/>
      </c>
      <c r="AH24" s="20"/>
    </row>
    <row r="25" spans="1:34" ht="14.25" customHeight="1" thickBot="1">
      <c r="A25" s="10" t="str">
        <f>IFERROR(VLOOKUP(B25,'جدول الإدخال'!$A$1:$G$1304,4,0),"")</f>
        <v/>
      </c>
      <c r="B25" s="22" t="str">
        <f t="array" ref="B25">IFERROR(INDEX('جدول الإدخال'!$A$2:$G$1000,SMALL(IF($B$1='جدول الإدخال'!$F$2:$F$1000,'جدول الإدخال'!$A$2:$A$1000),ROWS('جدول الإدخال'!$A$2:A24)),1),"")</f>
        <v/>
      </c>
      <c r="C25" s="23" t="str">
        <f t="array" ref="C25">IFERROR(INDEX('جدول الإدخال'!$A$2:$G$1000,SMALL(IF($B$1='جدول الإدخال'!$F$2:$F$1000,'جدول الإدخال'!$A$2:$A$1000),ROWS('جدول الإدخال'!$A$2:B24)),2),"")</f>
        <v/>
      </c>
      <c r="D25" s="24" t="str">
        <f t="array" ref="D25">IFERROR(INDEX('جدول الإدخال'!$A$2:$G$1000,SMALL(IF($B$1='جدول الإدخال'!$F$2:$F$1000,'جدول الإدخال'!$A$2:$A$1000),ROWS('جدول الإدخال'!$A$2:C24)),3),"")</f>
        <v/>
      </c>
      <c r="E25" s="23" t="str">
        <f>IF(A25=$E$2,VLOOKUP(B25,'جدول الإدخال'!$A$1:$F$893,5,0),"")</f>
        <v/>
      </c>
      <c r="F25" s="23" t="str">
        <f>IF(A25=$F$2,VLOOKUP(B25,'جدول الإدخال'!$A$1:$F$893,5,0),"")</f>
        <v/>
      </c>
      <c r="G25" s="23" t="str">
        <f>IF(A25=$G$2,VLOOKUP(B25,'جدول الإدخال'!$A$1:$F$893,5,0),"")</f>
        <v/>
      </c>
      <c r="H25" s="23" t="str">
        <f>IF(A25=$H$2,VLOOKUP(B25,'جدول الإدخال'!$A$1:$F$893,5,0),"")</f>
        <v/>
      </c>
      <c r="I25" s="23" t="str">
        <f>IF(A25=$I$2,VLOOKUP(B25,'جدول الإدخال'!$A$1:$F$893,5,0),"")</f>
        <v/>
      </c>
      <c r="J25" s="23" t="str">
        <f>IF(A25=$J$2,VLOOKUP(B25,'جدول الإدخال'!$A$1:$F$893,5,0),"")</f>
        <v/>
      </c>
      <c r="K25" s="25" t="str">
        <f>IFERROR(INDEX('جدول الإدخال'!$A$2:$G$1000,SMALL(IF($B$1='جدول الإدخال'!$F$2:$F$1000,'جدول الإدخال'!$A$2:$A$1000),ROWS('جدول الإدخال'!$A$2:I24)),7),"")</f>
        <v/>
      </c>
    </row>
    <row r="26" spans="1:34" ht="17.25" thickBot="1">
      <c r="A26" s="10">
        <f>IFERROR(VLOOKUP(B26,'جدول الإدخال'!$A$1:$G$1304,4,0),"")</f>
        <v>0</v>
      </c>
      <c r="B26" s="26" t="s">
        <v>0</v>
      </c>
      <c r="C26" s="27"/>
      <c r="D26" s="28"/>
      <c r="E26" s="27">
        <f>SUM(E3:E25)</f>
        <v>0</v>
      </c>
      <c r="F26" s="27">
        <f>SUM(F3:F25)</f>
        <v>0</v>
      </c>
      <c r="G26" s="27">
        <f>SUM(G3:G25)</f>
        <v>0</v>
      </c>
      <c r="H26" s="27">
        <f>SUM(H3:H25)</f>
        <v>0</v>
      </c>
      <c r="I26" s="27"/>
      <c r="J26" s="27">
        <f>SUM(J3:J25)</f>
        <v>0</v>
      </c>
      <c r="K26" s="29">
        <f>SUM(K3:K25)</f>
        <v>30000</v>
      </c>
    </row>
    <row r="27" spans="1:34">
      <c r="B27" s="13"/>
      <c r="C27" s="14"/>
      <c r="D27" s="15"/>
      <c r="E27" s="14"/>
      <c r="F27" s="14"/>
      <c r="G27" s="14"/>
      <c r="H27" s="16"/>
      <c r="I27" s="16"/>
      <c r="J27" s="14"/>
      <c r="K27" s="14"/>
    </row>
    <row r="28" spans="1:34">
      <c r="B28" s="13"/>
      <c r="C28" s="14"/>
      <c r="D28" s="15"/>
      <c r="E28" s="14"/>
      <c r="F28" s="14"/>
      <c r="G28" s="14"/>
      <c r="H28" s="16"/>
      <c r="I28" s="16"/>
      <c r="J28" s="14"/>
      <c r="K28" s="14"/>
    </row>
    <row r="29" spans="1:34">
      <c r="B29" s="13"/>
      <c r="C29" s="14"/>
      <c r="D29" s="15"/>
      <c r="E29" s="14"/>
      <c r="F29" s="14"/>
      <c r="G29" s="14"/>
      <c r="H29" s="16"/>
      <c r="I29" s="16"/>
      <c r="J29" s="14"/>
      <c r="K29" s="14"/>
    </row>
    <row r="30" spans="1:34">
      <c r="B30" s="13"/>
      <c r="C30" s="14"/>
      <c r="D30" s="15"/>
      <c r="E30" s="14"/>
      <c r="F30" s="14"/>
      <c r="G30" s="14"/>
      <c r="H30" s="16"/>
      <c r="I30" s="16"/>
      <c r="J30" s="14"/>
      <c r="K30" s="14"/>
    </row>
    <row r="31" spans="1:34">
      <c r="B31" s="13"/>
      <c r="C31" s="14"/>
      <c r="D31" s="15"/>
      <c r="E31" s="14"/>
      <c r="F31" s="14"/>
      <c r="G31" s="14"/>
      <c r="H31" s="16"/>
      <c r="I31" s="16"/>
      <c r="J31" s="14"/>
      <c r="K31" s="14"/>
    </row>
    <row r="32" spans="1:34">
      <c r="B32" s="13"/>
      <c r="C32" s="14"/>
      <c r="D32" s="15"/>
      <c r="E32" s="14"/>
      <c r="F32" s="14"/>
      <c r="G32" s="14"/>
      <c r="H32" s="16"/>
      <c r="I32" s="16"/>
      <c r="J32" s="14"/>
      <c r="K32" s="14"/>
    </row>
    <row r="33" spans="2:11">
      <c r="B33" s="13"/>
      <c r="C33" s="14"/>
      <c r="D33" s="15"/>
      <c r="E33" s="14"/>
      <c r="F33" s="14"/>
      <c r="G33" s="14"/>
      <c r="H33" s="16"/>
      <c r="I33" s="16"/>
      <c r="J33" s="14"/>
      <c r="K33" s="14"/>
    </row>
    <row r="34" spans="2:11">
      <c r="B34" s="13"/>
      <c r="C34" s="14"/>
      <c r="D34" s="15"/>
      <c r="E34" s="14"/>
      <c r="F34" s="14"/>
      <c r="G34" s="14"/>
      <c r="H34" s="16"/>
      <c r="I34" s="16"/>
      <c r="J34" s="14"/>
      <c r="K34" s="14"/>
    </row>
  </sheetData>
  <mergeCells count="1">
    <mergeCell ref="B1:K1"/>
  </mergeCells>
  <pageMargins left="0.19685039370078741" right="0.19685039370078741" top="0.5092592592592593" bottom="0.55118110236220474" header="0.15748031496062992" footer="0.31496062992125984"/>
  <pageSetup paperSize="9" pageOrder="overThenDown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2051" r:id="rId4" name="ComboBox1">
          <controlPr defaultSize="0" autoLine="0" autoPict="0" linkedCell="'أجور الطبيب'!B1:K1" listFillRange="الأسماء!A2:A60" r:id="rId5">
            <anchor moveWithCells="1">
              <from>
                <xdr:col>0</xdr:col>
                <xdr:colOff>657225</xdr:colOff>
                <xdr:row>0</xdr:row>
                <xdr:rowOff>38100</xdr:rowOff>
              </from>
              <to>
                <xdr:col>10</xdr:col>
                <xdr:colOff>571500</xdr:colOff>
                <xdr:row>0</xdr:row>
                <xdr:rowOff>352425</xdr:rowOff>
              </to>
            </anchor>
          </controlPr>
        </control>
      </mc:Choice>
      <mc:Fallback>
        <control shapeId="2051" r:id="rId4" name="Combo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9"/>
  <sheetViews>
    <sheetView rightToLeft="1" workbookViewId="0">
      <selection activeCell="B19" sqref="B19"/>
    </sheetView>
  </sheetViews>
  <sheetFormatPr defaultRowHeight="16.5"/>
  <cols>
    <col min="1" max="1" width="18.625" style="10" customWidth="1"/>
    <col min="2" max="2" width="25.5" customWidth="1"/>
  </cols>
  <sheetData>
    <row r="1" spans="1:1" ht="20.25" thickBot="1">
      <c r="A1" s="39" t="s">
        <v>30</v>
      </c>
    </row>
    <row r="2" spans="1:1" ht="15">
      <c r="A2" s="38" t="s">
        <v>29</v>
      </c>
    </row>
    <row r="3" spans="1:1" ht="15">
      <c r="A3" s="35" t="s">
        <v>25</v>
      </c>
    </row>
    <row r="4" spans="1:1" ht="15">
      <c r="A4" s="35" t="s">
        <v>12</v>
      </c>
    </row>
    <row r="5" spans="1:1" ht="15">
      <c r="A5" s="35" t="s">
        <v>26</v>
      </c>
    </row>
    <row r="6" spans="1:1" ht="15">
      <c r="A6" s="35" t="s">
        <v>28</v>
      </c>
    </row>
    <row r="7" spans="1:1" ht="15">
      <c r="A7" s="35" t="s">
        <v>34</v>
      </c>
    </row>
    <row r="8" spans="1:1">
      <c r="A8" s="36" t="s">
        <v>33</v>
      </c>
    </row>
    <row r="9" spans="1:1">
      <c r="A9" s="36"/>
    </row>
    <row r="10" spans="1:1">
      <c r="A10" s="36"/>
    </row>
    <row r="11" spans="1:1">
      <c r="A11" s="36" t="s">
        <v>31</v>
      </c>
    </row>
    <row r="12" spans="1:1">
      <c r="A12" s="36"/>
    </row>
    <row r="13" spans="1:1">
      <c r="A13" s="36" t="s">
        <v>35</v>
      </c>
    </row>
    <row r="14" spans="1:1">
      <c r="A14" s="36"/>
    </row>
    <row r="15" spans="1:1">
      <c r="A15" s="36" t="s">
        <v>36</v>
      </c>
    </row>
    <row r="16" spans="1:1">
      <c r="A16" s="36"/>
    </row>
    <row r="17" spans="1:2">
      <c r="A17" s="36"/>
    </row>
    <row r="18" spans="1:2">
      <c r="A18" s="36"/>
      <c r="B18" t="s">
        <v>37</v>
      </c>
    </row>
    <row r="19" spans="1:2" ht="17.25" thickBot="1">
      <c r="A19" s="37"/>
    </row>
  </sheetData>
  <dataValidations count="1">
    <dataValidation type="list" allowBlank="1" showInputMessage="1" showErrorMessage="1" sqref="D2">
      <formula1>$A$2:$A$8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N16"/>
  <sheetViews>
    <sheetView rightToLeft="1" zoomScale="80" zoomScaleNormal="80" workbookViewId="0">
      <selection activeCell="B11" sqref="B11"/>
    </sheetView>
  </sheetViews>
  <sheetFormatPr defaultRowHeight="15"/>
  <cols>
    <col min="2" max="2" width="23.625" customWidth="1"/>
    <col min="3" max="3" width="17.375" style="42" customWidth="1"/>
    <col min="4" max="4" width="16.875" customWidth="1"/>
    <col min="5" max="5" width="14" customWidth="1"/>
    <col min="6" max="6" width="22.625" customWidth="1"/>
    <col min="7" max="7" width="14.125" customWidth="1"/>
    <col min="12" max="12" width="20.625" style="34" customWidth="1"/>
  </cols>
  <sheetData>
    <row r="1" spans="1:40" ht="52.5" customHeight="1" thickBot="1">
      <c r="A1" s="9" t="s">
        <v>10</v>
      </c>
      <c r="B1" s="9" t="s">
        <v>13</v>
      </c>
      <c r="C1" s="40" t="s">
        <v>14</v>
      </c>
      <c r="D1" s="9" t="s">
        <v>17</v>
      </c>
      <c r="E1" s="9" t="s">
        <v>11</v>
      </c>
      <c r="F1" s="9" t="s">
        <v>15</v>
      </c>
      <c r="G1" s="9" t="s">
        <v>9</v>
      </c>
      <c r="AN1" t="s">
        <v>4</v>
      </c>
    </row>
    <row r="2" spans="1:40" ht="20.25">
      <c r="A2" s="2">
        <v>1</v>
      </c>
      <c r="B2" s="2" t="s">
        <v>16</v>
      </c>
      <c r="C2" s="8">
        <v>42109</v>
      </c>
      <c r="D2" s="8" t="s">
        <v>6</v>
      </c>
      <c r="E2" s="2">
        <v>100000</v>
      </c>
      <c r="F2" s="6" t="s">
        <v>29</v>
      </c>
      <c r="G2" s="2">
        <v>15000</v>
      </c>
      <c r="AN2" t="s">
        <v>5</v>
      </c>
    </row>
    <row r="3" spans="1:40" ht="20.25">
      <c r="A3" s="1">
        <v>2</v>
      </c>
      <c r="B3" s="1" t="s">
        <v>19</v>
      </c>
      <c r="C3" s="3">
        <v>42049</v>
      </c>
      <c r="D3" s="8" t="s">
        <v>5</v>
      </c>
      <c r="E3" s="1">
        <v>75000</v>
      </c>
      <c r="F3" s="5" t="s">
        <v>25</v>
      </c>
      <c r="G3" s="1">
        <v>30000</v>
      </c>
      <c r="AN3" t="s">
        <v>6</v>
      </c>
    </row>
    <row r="4" spans="1:40" ht="20.25">
      <c r="A4" s="1">
        <v>3</v>
      </c>
      <c r="B4" s="1" t="s">
        <v>20</v>
      </c>
      <c r="C4" s="3">
        <v>42100</v>
      </c>
      <c r="D4" s="8" t="s">
        <v>4</v>
      </c>
      <c r="E4" s="5">
        <v>25000</v>
      </c>
      <c r="F4" s="1" t="s">
        <v>12</v>
      </c>
      <c r="G4" s="1">
        <v>20000</v>
      </c>
      <c r="AN4" t="s">
        <v>7</v>
      </c>
    </row>
    <row r="5" spans="1:40" ht="20.25">
      <c r="A5" s="1">
        <v>4</v>
      </c>
      <c r="B5" s="1" t="s">
        <v>21</v>
      </c>
      <c r="C5" s="8">
        <v>42109</v>
      </c>
      <c r="D5" s="8" t="s">
        <v>7</v>
      </c>
      <c r="E5" s="1">
        <v>125000</v>
      </c>
      <c r="F5" s="5" t="s">
        <v>26</v>
      </c>
      <c r="G5" s="1">
        <v>35000</v>
      </c>
      <c r="AN5" t="s">
        <v>8</v>
      </c>
    </row>
    <row r="6" spans="1:40" ht="20.25">
      <c r="A6" s="1">
        <v>5</v>
      </c>
      <c r="B6" s="1" t="s">
        <v>22</v>
      </c>
      <c r="C6" s="8">
        <v>42109</v>
      </c>
      <c r="D6" s="8" t="s">
        <v>18</v>
      </c>
      <c r="E6" s="1">
        <v>0</v>
      </c>
      <c r="F6" s="5" t="s">
        <v>28</v>
      </c>
      <c r="G6" s="1">
        <v>20000</v>
      </c>
      <c r="AN6" t="s">
        <v>18</v>
      </c>
    </row>
    <row r="7" spans="1:40" ht="20.25">
      <c r="A7" s="1">
        <v>6</v>
      </c>
      <c r="B7" s="1" t="s">
        <v>23</v>
      </c>
      <c r="C7" s="8">
        <v>42109</v>
      </c>
      <c r="D7" s="8" t="s">
        <v>8</v>
      </c>
      <c r="E7" s="1">
        <v>250000</v>
      </c>
      <c r="F7" s="5" t="s">
        <v>27</v>
      </c>
      <c r="G7" s="1">
        <v>60000</v>
      </c>
    </row>
    <row r="8" spans="1:40" ht="20.25">
      <c r="A8" s="1">
        <v>7</v>
      </c>
      <c r="B8" s="1" t="s">
        <v>24</v>
      </c>
      <c r="C8" s="8">
        <v>42109</v>
      </c>
      <c r="D8" s="8" t="s">
        <v>4</v>
      </c>
      <c r="E8" s="1">
        <v>125000</v>
      </c>
      <c r="F8" s="5" t="s">
        <v>29</v>
      </c>
      <c r="G8" s="1">
        <v>0</v>
      </c>
      <c r="L8"/>
    </row>
    <row r="9" spans="1:40" ht="20.25">
      <c r="A9" s="1">
        <v>8</v>
      </c>
      <c r="B9" s="1" t="s">
        <v>31</v>
      </c>
      <c r="C9" s="3">
        <v>1</v>
      </c>
      <c r="D9" s="8" t="s">
        <v>7</v>
      </c>
      <c r="E9" s="1">
        <v>10000</v>
      </c>
      <c r="F9" s="5" t="s">
        <v>29</v>
      </c>
      <c r="G9" s="1">
        <v>25000</v>
      </c>
    </row>
    <row r="10" spans="1:40" ht="20.25">
      <c r="A10" s="1">
        <v>9</v>
      </c>
      <c r="B10" s="1" t="s">
        <v>32</v>
      </c>
      <c r="C10" s="3">
        <v>2</v>
      </c>
      <c r="D10" s="8" t="s">
        <v>4</v>
      </c>
      <c r="E10" s="1">
        <v>55000</v>
      </c>
      <c r="F10" s="5" t="s">
        <v>25</v>
      </c>
      <c r="G10" s="1"/>
    </row>
    <row r="11" spans="1:40" ht="20.25">
      <c r="A11" s="1"/>
      <c r="B11" s="1"/>
      <c r="C11" s="3"/>
      <c r="D11" s="8"/>
      <c r="E11" s="1"/>
      <c r="F11" s="5"/>
      <c r="G11" s="1"/>
    </row>
    <row r="12" spans="1:40" ht="20.25">
      <c r="A12" s="1"/>
      <c r="B12" s="1"/>
      <c r="C12" s="3"/>
      <c r="D12" s="8"/>
      <c r="E12" s="1"/>
      <c r="F12" s="5"/>
      <c r="G12" s="1"/>
    </row>
    <row r="13" spans="1:40" ht="20.25">
      <c r="A13" s="1"/>
      <c r="B13" s="1"/>
      <c r="C13" s="3"/>
      <c r="D13" s="8"/>
      <c r="E13" s="1"/>
      <c r="F13" s="5"/>
      <c r="G13" s="1"/>
    </row>
    <row r="14" spans="1:40" ht="20.25">
      <c r="A14" s="1"/>
      <c r="B14" s="1"/>
      <c r="C14" s="3"/>
      <c r="D14" s="8"/>
      <c r="E14" s="1"/>
      <c r="F14" s="5"/>
      <c r="G14" s="1"/>
    </row>
    <row r="15" spans="1:40" ht="21" thickBot="1">
      <c r="A15" s="1"/>
      <c r="B15" s="1"/>
      <c r="C15" s="3"/>
      <c r="D15" s="8"/>
      <c r="E15" s="1"/>
      <c r="F15" s="5"/>
      <c r="G15" s="1"/>
    </row>
    <row r="16" spans="1:40" ht="21" thickBot="1">
      <c r="A16" s="4" t="s">
        <v>0</v>
      </c>
      <c r="B16" s="4"/>
      <c r="C16" s="41"/>
      <c r="D16" s="4"/>
      <c r="E16" s="4">
        <f>SUM(E2:E15)</f>
        <v>765000</v>
      </c>
      <c r="F16" s="7">
        <f>SUM(F2:F15)</f>
        <v>0</v>
      </c>
      <c r="G16" s="4">
        <f>SUM(G2:G15)</f>
        <v>205000</v>
      </c>
    </row>
  </sheetData>
  <conditionalFormatting sqref="A1:G1">
    <cfRule type="cellIs" dxfId="0" priority="1" operator="notEqual">
      <formula>0</formula>
    </cfRule>
  </conditionalFormatting>
  <dataValidations count="1">
    <dataValidation type="list" allowBlank="1" showInputMessage="1" showErrorMessage="1" sqref="D2:D15">
      <formula1>$AN$1:$AN$6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أجور الطبيب</vt:lpstr>
      <vt:lpstr>الأسماء</vt:lpstr>
      <vt:lpstr>جدول الإدخال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</dc:creator>
  <cp:lastModifiedBy>mohanad</cp:lastModifiedBy>
  <dcterms:created xsi:type="dcterms:W3CDTF">2014-12-20T08:34:58Z</dcterms:created>
  <dcterms:modified xsi:type="dcterms:W3CDTF">2016-01-03T16:01:50Z</dcterms:modified>
</cp:coreProperties>
</file>